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 defaultThemeVersion="124226"/>
  <workbookProtection lockStructure="1"/>
  <bookViews>
    <workbookView xWindow="0" yWindow="0" windowWidth="19300" windowHeight="10900" tabRatio="785" firstSheet="1" activeTab="2"/>
  </bookViews>
  <sheets>
    <sheet name="Definitii" sheetId="17" state="hidden" r:id="rId1"/>
    <sheet name="Anexa nr 8" sheetId="14" r:id="rId2"/>
    <sheet name="NTOP-FIC-NP-NC-NCO" sheetId="6" r:id="rId3"/>
    <sheet name="NCO" sheetId="20" r:id="rId4"/>
    <sheet name="Fisa indeplinire standarde min" sheetId="15" r:id="rId5"/>
  </sheets>
  <definedNames>
    <definedName name="Departamente">Definitii!$A$2:$A$8</definedName>
  </definedNames>
  <calcPr calcId="124519"/>
</workbook>
</file>

<file path=xl/calcChain.xml><?xml version="1.0" encoding="utf-8"?>
<calcChain xmlns="http://schemas.openxmlformats.org/spreadsheetml/2006/main">
  <c r="O86" i="6"/>
  <c r="O85"/>
  <c r="O83"/>
  <c r="O84"/>
  <c r="B104"/>
  <c r="O82"/>
  <c r="J74"/>
  <c r="O74" s="1"/>
  <c r="J69"/>
  <c r="O69" s="1"/>
  <c r="F13" i="15"/>
  <c r="O61" i="6"/>
  <c r="J60"/>
  <c r="O60" s="1"/>
  <c r="J59"/>
  <c r="O59" s="1"/>
  <c r="O24"/>
  <c r="J24"/>
  <c r="J49"/>
  <c r="O49" s="1"/>
  <c r="J38"/>
  <c r="O38" s="1"/>
  <c r="J75"/>
  <c r="O75" s="1"/>
  <c r="J37"/>
  <c r="O37" s="1"/>
  <c r="J63"/>
  <c r="O63" s="1"/>
  <c r="J81"/>
  <c r="O81" s="1"/>
  <c r="J80"/>
  <c r="O80" s="1"/>
  <c r="J79"/>
  <c r="O79" s="1"/>
  <c r="J78"/>
  <c r="O78" s="1"/>
  <c r="J77"/>
  <c r="O77" s="1"/>
  <c r="J76"/>
  <c r="O76" s="1"/>
  <c r="J73"/>
  <c r="J72"/>
  <c r="J71"/>
  <c r="J70"/>
  <c r="O70" s="1"/>
  <c r="J68"/>
  <c r="O68" s="1"/>
  <c r="J67"/>
  <c r="J66"/>
  <c r="O66" s="1"/>
  <c r="J65"/>
  <c r="O65" s="1"/>
  <c r="J64"/>
  <c r="O64" s="1"/>
  <c r="J62"/>
  <c r="O62" s="1"/>
  <c r="J58"/>
  <c r="O58" s="1"/>
  <c r="J57"/>
  <c r="O57" s="1"/>
  <c r="J56"/>
  <c r="O56" s="1"/>
  <c r="J55"/>
  <c r="O55" s="1"/>
  <c r="J54"/>
  <c r="O54" s="1"/>
  <c r="J53"/>
  <c r="O53" s="1"/>
  <c r="J52"/>
  <c r="O52" s="1"/>
  <c r="J50"/>
  <c r="O50" s="1"/>
  <c r="J51"/>
  <c r="O51" s="1"/>
  <c r="J48"/>
  <c r="O48" s="1"/>
  <c r="J47"/>
  <c r="O47" s="1"/>
  <c r="J46"/>
  <c r="O46" s="1"/>
  <c r="J45"/>
  <c r="O45" s="1"/>
  <c r="J44"/>
  <c r="O44" s="1"/>
  <c r="J43"/>
  <c r="O43" s="1"/>
  <c r="J41"/>
  <c r="O41" s="1"/>
  <c r="J42"/>
  <c r="O42" s="1"/>
  <c r="O40"/>
  <c r="J40"/>
  <c r="O39" s="1"/>
  <c r="J36"/>
  <c r="O36" s="1"/>
  <c r="O67"/>
  <c r="O71"/>
  <c r="O72"/>
  <c r="O73"/>
  <c r="J35"/>
  <c r="J19"/>
  <c r="J14"/>
  <c r="O14" s="1"/>
  <c r="F14" i="15" l="1"/>
  <c r="H14" s="1"/>
  <c r="G13"/>
  <c r="N104" i="6"/>
  <c r="L104"/>
  <c r="M104"/>
  <c r="K104"/>
  <c r="F10" i="15"/>
  <c r="J13" i="6"/>
  <c r="O13" s="1"/>
  <c r="J15"/>
  <c r="O15" s="1"/>
  <c r="J16"/>
  <c r="O16" s="1"/>
  <c r="J17"/>
  <c r="O17" s="1"/>
  <c r="J18"/>
  <c r="O18" s="1"/>
  <c r="O19"/>
  <c r="J20"/>
  <c r="O20" s="1"/>
  <c r="J21"/>
  <c r="O21" s="1"/>
  <c r="J22"/>
  <c r="O22" s="1"/>
  <c r="J23"/>
  <c r="O23" s="1"/>
  <c r="J25"/>
  <c r="O25" s="1"/>
  <c r="J26"/>
  <c r="O26" s="1"/>
  <c r="J27"/>
  <c r="O27" s="1"/>
  <c r="J28"/>
  <c r="O28" s="1"/>
  <c r="J29"/>
  <c r="O29" s="1"/>
  <c r="J30"/>
  <c r="O30" s="1"/>
  <c r="J31"/>
  <c r="O31" s="1"/>
  <c r="J32"/>
  <c r="O32" s="1"/>
  <c r="J33"/>
  <c r="O33" s="1"/>
  <c r="J34"/>
  <c r="O34" s="1"/>
  <c r="J12"/>
  <c r="O12" s="1"/>
  <c r="E104" l="1"/>
  <c r="G14" i="15"/>
  <c r="H13"/>
  <c r="H10"/>
  <c r="G10"/>
  <c r="D104" i="6"/>
  <c r="F11" i="15" s="1"/>
  <c r="F12" l="1"/>
  <c r="H12" s="1"/>
  <c r="H11"/>
  <c r="G11"/>
  <c r="G12" l="1"/>
</calcChain>
</file>

<file path=xl/sharedStrings.xml><?xml version="1.0" encoding="utf-8"?>
<sst xmlns="http://schemas.openxmlformats.org/spreadsheetml/2006/main" count="825" uniqueCount="464">
  <si>
    <t>Referinta bibliografica</t>
  </si>
  <si>
    <t>FIC</t>
  </si>
  <si>
    <t xml:space="preserve">Comisia Inginerie Chimica, Inginerie medicala, Stiinta materialelor si nanomaterialelor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</si>
  <si>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CADRU DIDACTIC TITULAR:</t>
  </si>
  <si>
    <t>Prim autor</t>
  </si>
  <si>
    <t>Prim autor si autor de corespondenta</t>
  </si>
  <si>
    <t>Autor de corespondenta</t>
  </si>
  <si>
    <t>Condiţii minimale [Punctaj]</t>
  </si>
  <si>
    <t>Realizat</t>
  </si>
  <si>
    <t>UNIVERSITATEA POLITEHNICA DIN BUCURESTI</t>
  </si>
  <si>
    <t>FACULTATEA DE CHIMIE APLICATA SI STIINTA MATERIALELOR</t>
  </si>
  <si>
    <t>NUME SI PRENUME CADRU DIDACTIC TITULAR:</t>
  </si>
  <si>
    <t>FUNCTIA:</t>
  </si>
  <si>
    <t>Minim prevăzut profesor</t>
  </si>
  <si>
    <t>Minim prevăzut conferentiar</t>
  </si>
  <si>
    <t>≥ 20</t>
  </si>
  <si>
    <t>Profesor</t>
  </si>
  <si>
    <t>Bioresurse si Stiinta Polimerilor</t>
  </si>
  <si>
    <t>Chimie Analitica si Ingineria Mediului</t>
  </si>
  <si>
    <t>Chimie Anorganica, Chimie Fizica si Electrochimie</t>
  </si>
  <si>
    <t>Chimie Generala</t>
  </si>
  <si>
    <t>Chimie Organica "Costin NENITESCU"</t>
  </si>
  <si>
    <t>Inginerie Chimica si Biochimica</t>
  </si>
  <si>
    <t>Stiinta si Ingineria Materialelor Oxidice si Nanomaterialelor</t>
  </si>
  <si>
    <t xml:space="preserve">DEPARTAMENTUL DE </t>
  </si>
  <si>
    <t>Profesor universitar abilitat/conducator de doctorat</t>
  </si>
  <si>
    <t>Profesor universitar</t>
  </si>
  <si>
    <t>Conferentiar</t>
  </si>
  <si>
    <t>Conferentiar abilitat/conducator de doctorat</t>
  </si>
  <si>
    <t>Sef de lucrari</t>
  </si>
  <si>
    <t>Sef de lucrari  abilitat/conducator de doctorat</t>
  </si>
  <si>
    <t>Sef de lucrari pe perioada determinata</t>
  </si>
  <si>
    <t xml:space="preserve">Asistent universitar </t>
  </si>
  <si>
    <t>Asistent universitar pe perioada determinata</t>
  </si>
  <si>
    <t>Departamente:</t>
  </si>
  <si>
    <t>Functii:</t>
  </si>
  <si>
    <t>Alegeti numele departamentului din lista, plasand cursorul in casuta galbena</t>
  </si>
  <si>
    <t>Alegeti functia dvs. din lista, plasand cursorul in casuta galbena</t>
  </si>
  <si>
    <t>Completati numele dvs. in format: Nume, Prenume</t>
  </si>
  <si>
    <t>SCOPUS Autor ID:</t>
  </si>
  <si>
    <t>Autor principal</t>
  </si>
  <si>
    <t>Co-autor</t>
  </si>
  <si>
    <t>Nr. crt.</t>
  </si>
  <si>
    <t>NTOP</t>
  </si>
  <si>
    <r>
      <t>Titlu articol</t>
    </r>
    <r>
      <rPr>
        <b/>
        <sz val="10"/>
        <color indexed="10"/>
        <rFont val="Arial"/>
        <family val="2"/>
      </rPr>
      <t xml:space="preserve"> </t>
    </r>
    <r>
      <rPr>
        <sz val="10"/>
        <color indexed="10"/>
        <rFont val="Arial"/>
        <family val="2"/>
      </rPr>
      <t>(Copiati din baza de date ISI Knowledge)</t>
    </r>
  </si>
  <si>
    <r>
      <t xml:space="preserve">Autori </t>
    </r>
    <r>
      <rPr>
        <sz val="10"/>
        <color indexed="10"/>
        <rFont val="Arial"/>
        <family val="2"/>
      </rPr>
      <t xml:space="preserve"> (Copiati din baza de date ISI Knowledge)</t>
    </r>
  </si>
  <si>
    <r>
      <t xml:space="preserve">Revista </t>
    </r>
    <r>
      <rPr>
        <b/>
        <sz val="10"/>
        <color indexed="10"/>
        <rFont val="Arial"/>
        <family val="2"/>
      </rPr>
      <t xml:space="preserve"> </t>
    </r>
    <r>
      <rPr>
        <sz val="10"/>
        <color indexed="10"/>
        <rFont val="Arial"/>
        <family val="2"/>
      </rPr>
      <t>(Copiati din baza de date ISI Knowledge)</t>
    </r>
  </si>
  <si>
    <r>
      <t>ISSN Revista</t>
    </r>
    <r>
      <rPr>
        <sz val="10"/>
        <color indexed="10"/>
        <rFont val="Arial"/>
        <family val="2"/>
      </rPr>
      <t xml:space="preserve"> (Copiati din baza de date ISI Knowledge)</t>
    </r>
  </si>
  <si>
    <r>
      <t xml:space="preserve">DOI </t>
    </r>
    <r>
      <rPr>
        <sz val="10"/>
        <color indexed="10"/>
        <rFont val="Arial"/>
        <family val="2"/>
      </rPr>
      <t>(Copiati din baza de date ISI Knowledge)</t>
    </r>
  </si>
  <si>
    <r>
      <t>Accession Number</t>
    </r>
    <r>
      <rPr>
        <b/>
        <sz val="10"/>
        <color indexed="10"/>
        <rFont val="Arial"/>
        <family val="2"/>
      </rPr>
      <t xml:space="preserve"> </t>
    </r>
    <r>
      <rPr>
        <sz val="10"/>
        <color indexed="10"/>
        <rFont val="Arial"/>
        <family val="2"/>
      </rPr>
      <t>(Copiati din baza de date ISI Knowledge)</t>
    </r>
  </si>
  <si>
    <r>
      <t xml:space="preserve">Articol publicat in revista in top 25% (Q1)? </t>
    </r>
    <r>
      <rPr>
        <sz val="10"/>
        <color indexed="10"/>
        <rFont val="Arial"/>
        <family val="2"/>
      </rPr>
      <t>(Alegeti din lista)</t>
    </r>
  </si>
  <si>
    <r>
      <t xml:space="preserve">Cazul cel mai favorabil </t>
    </r>
    <r>
      <rPr>
        <sz val="10"/>
        <color indexed="10"/>
        <rFont val="Arial"/>
        <family val="2"/>
      </rPr>
      <t>(Alegeti din lista)</t>
    </r>
  </si>
  <si>
    <t>La momentul publicarii</t>
  </si>
  <si>
    <t>La data completarii acestui document</t>
  </si>
  <si>
    <t>Da</t>
  </si>
  <si>
    <t>Nu</t>
  </si>
  <si>
    <r>
      <t>IF 2017</t>
    </r>
    <r>
      <rPr>
        <sz val="10"/>
        <color indexed="10"/>
        <rFont val="Arial"/>
        <family val="2"/>
      </rPr>
      <t xml:space="preserve"> (Completati cu valoarea factorului de impact din 2017, publicat de InCites Journal Citation Reports)</t>
    </r>
  </si>
  <si>
    <r>
      <t>Valoare IF pentru FIC</t>
    </r>
    <r>
      <rPr>
        <sz val="10"/>
        <color indexed="10"/>
        <rFont val="Arial"/>
        <family val="2"/>
      </rPr>
      <t xml:space="preserve"> (Automat)</t>
    </r>
  </si>
  <si>
    <r>
      <t>Validare Autor principal</t>
    </r>
    <r>
      <rPr>
        <sz val="10"/>
        <rFont val="Arial"/>
        <family val="2"/>
      </rPr>
      <t xml:space="preserve"> </t>
    </r>
    <r>
      <rPr>
        <sz val="10"/>
        <color indexed="10"/>
        <rFont val="Arial"/>
        <family val="2"/>
      </rPr>
      <t>(Automat)</t>
    </r>
  </si>
  <si>
    <t>ResearcherID:</t>
  </si>
  <si>
    <t>ORCID Number:</t>
  </si>
  <si>
    <t>Copiati ID-ul dvs. de autor din baza de date SCOPUS (www.scopus.com), format din 11 cifre, respectiv ResearcherId (http://www.researcherid.com) si ORCID (https://orcid.org/)</t>
  </si>
  <si>
    <t>Nu este cazul</t>
  </si>
  <si>
    <r>
      <t xml:space="preserve">Rank 2017 </t>
    </r>
    <r>
      <rPr>
        <sz val="10"/>
        <color indexed="10"/>
        <rFont val="Arial"/>
        <family val="2"/>
      </rPr>
      <t>(Completati incadrarea cea mai favorabila a revistei in care ati publicat pentru anul 2017, accesand InCites Journal Citation Reports)</t>
    </r>
  </si>
  <si>
    <t>Q4</t>
  </si>
  <si>
    <t>Q2</t>
  </si>
  <si>
    <t>NCO</t>
  </si>
  <si>
    <t>DATA:</t>
  </si>
  <si>
    <t>H ISI Knowledge</t>
  </si>
  <si>
    <t>H Scopus</t>
  </si>
  <si>
    <t>H Scholar Google</t>
  </si>
  <si>
    <t>Semnatura:</t>
  </si>
  <si>
    <r>
      <t xml:space="preserve">NT </t>
    </r>
    <r>
      <rPr>
        <sz val="10"/>
        <color indexed="10"/>
        <rFont val="Arial"/>
        <family val="2"/>
      </rPr>
      <t>(Verificati range-ul, daca ati inserat linii)</t>
    </r>
  </si>
  <si>
    <r>
      <t xml:space="preserve">NTOP </t>
    </r>
    <r>
      <rPr>
        <sz val="10"/>
        <color indexed="10"/>
        <rFont val="Arial"/>
        <family val="2"/>
      </rPr>
      <t>(Verificati range-ul daca ati inserat linii/randuri)</t>
    </r>
  </si>
  <si>
    <r>
      <t xml:space="preserve">FIC </t>
    </r>
    <r>
      <rPr>
        <sz val="10"/>
        <color indexed="10"/>
        <rFont val="Arial"/>
        <family val="2"/>
      </rPr>
      <t>(Verificati range-ul daca ati inserat linii/randuri)</t>
    </r>
  </si>
  <si>
    <r>
      <t xml:space="preserve">NP </t>
    </r>
    <r>
      <rPr>
        <sz val="10"/>
        <color indexed="10"/>
        <rFont val="Arial"/>
        <family val="2"/>
      </rPr>
      <t>(Verificati range-ul daca ati inserat linii/randuri)</t>
    </r>
  </si>
  <si>
    <t>Realizat pentru raportare finantare suplimentare</t>
  </si>
  <si>
    <r>
      <t xml:space="preserve">A1. Număr total de articole ín reviste ISI situate in top 25%, </t>
    </r>
    <r>
      <rPr>
        <b/>
        <sz val="10"/>
        <color indexed="12"/>
        <rFont val="Times New Roman"/>
        <family val="1"/>
      </rPr>
      <t>NTOP</t>
    </r>
  </si>
  <si>
    <r>
      <t xml:space="preserve">A2.  Factor de impact cumulat, </t>
    </r>
    <r>
      <rPr>
        <b/>
        <sz val="10"/>
        <color indexed="12"/>
        <rFont val="Times New Roman"/>
        <family val="1"/>
      </rPr>
      <t>FIC</t>
    </r>
  </si>
  <si>
    <r>
      <t xml:space="preserve">A3. Numar de articole in reviste ISI la care candidatul este autor principal, </t>
    </r>
    <r>
      <rPr>
        <b/>
        <sz val="10"/>
        <color indexed="12"/>
        <rFont val="Times New Roman"/>
        <family val="1"/>
      </rPr>
      <t>NP</t>
    </r>
  </si>
  <si>
    <r>
      <t xml:space="preserve">A4. Număr total de citări (din baza SCOPUS, fara autocitari), </t>
    </r>
    <r>
      <rPr>
        <b/>
        <sz val="10"/>
        <color indexed="12"/>
        <rFont val="Times New Roman"/>
        <family val="1"/>
      </rPr>
      <t>NC</t>
    </r>
  </si>
  <si>
    <t>≥ 4</t>
  </si>
  <si>
    <t>≥ 30</t>
  </si>
  <si>
    <t>≥ 120</t>
  </si>
  <si>
    <t>≥ 1</t>
  </si>
  <si>
    <t>Indeplinire standarde minimale cf. Comisiei de IC, IM, SM si N</t>
  </si>
  <si>
    <r>
      <t>NC</t>
    </r>
    <r>
      <rPr>
        <sz val="10"/>
        <color indexed="10"/>
        <rFont val="Arial"/>
        <family val="2"/>
      </rPr>
      <t xml:space="preserve"> (Se completeaza cu numarul citit in baza de date Scopus dupa ce s-a bifat fara autocitari)</t>
    </r>
  </si>
  <si>
    <t xml:space="preserve">Conferentiar </t>
  </si>
  <si>
    <t>Asistent universitar</t>
  </si>
  <si>
    <t>Articole</t>
  </si>
  <si>
    <t>Q3</t>
  </si>
  <si>
    <t>Indeplinire criteriu</t>
  </si>
  <si>
    <t>Nr identificare proiect</t>
  </si>
  <si>
    <t>Autoritatea contractanta</t>
  </si>
  <si>
    <t>An castigare</t>
  </si>
  <si>
    <t>Nr crt</t>
  </si>
  <si>
    <t>Durata de implementare (luni)</t>
  </si>
  <si>
    <t>Link</t>
  </si>
  <si>
    <t>CNCSIS</t>
  </si>
  <si>
    <t>Q1</t>
  </si>
  <si>
    <t>La momentul publicarii si la data completarii acestui document</t>
  </si>
  <si>
    <t>Data:</t>
  </si>
  <si>
    <t>Vaireanu, Danut-Ionel</t>
  </si>
  <si>
    <t>Profesor universitar, conducator de doctorat din 2010</t>
  </si>
  <si>
    <t xml:space="preserve"> https://orcid.org/0000-0003-2737-2990</t>
  </si>
  <si>
    <t xml:space="preserve">D-6324-2013 </t>
  </si>
  <si>
    <t>Amperometric Arrays in  Flowing Solution Analysis</t>
  </si>
  <si>
    <t xml:space="preserve">Peter R. Fielden, Thomas McCreedy, Nigel Ruck and Danut Ionel Vaireanu </t>
  </si>
  <si>
    <t>WOS:A1994NR76500034</t>
  </si>
  <si>
    <t xml:space="preserve">Analyst, May 1994, vol. 119, p.953 958  </t>
  </si>
  <si>
    <t>0003-2654</t>
  </si>
  <si>
    <t>10.1039/an9941900953</t>
  </si>
  <si>
    <t>10.1016/0003-2670(94)00662-6</t>
  </si>
  <si>
    <t>Predictive model for coulometric operation in a thin layer amperometric flow cell</t>
  </si>
  <si>
    <t>Danut Ionel Vaireanu, Nigel Ruck and Peter R. Fielden</t>
  </si>
  <si>
    <t xml:space="preserve"> Analytica Chimica Acta, vol. 306, April 28, 1995, p.115 122</t>
  </si>
  <si>
    <t>0003-2670</t>
  </si>
  <si>
    <t>WOS:A1995QW82600014</t>
  </si>
  <si>
    <t>1359-7337</t>
  </si>
  <si>
    <t>WOS:000083961600012</t>
  </si>
  <si>
    <t>Isodispersion curves in flow injection analysis</t>
  </si>
  <si>
    <t>Danut-Ionel Vaireanu, Peter R. Fielden, Richard D. Snook</t>
  </si>
  <si>
    <t>10.1039/a909083e</t>
  </si>
  <si>
    <t xml:space="preserve"> Analytical Communication vol. 12, 1999, p.403-406, Integrat in 2000 in Analyst</t>
  </si>
  <si>
    <t>Similarity and scaling in flow injection analysis</t>
  </si>
  <si>
    <t xml:space="preserve">Analytical Communication , vol. 12, 1999, p.407-410, Integrat in 2000 in Analyst </t>
  </si>
  <si>
    <t xml:space="preserve"> 1359-7337</t>
  </si>
  <si>
    <t>10.1039/a909082g</t>
  </si>
  <si>
    <t>WOS:000083961600011</t>
  </si>
  <si>
    <t>A capacitively Coupled Conductivity Detector for Electroseparations</t>
  </si>
  <si>
    <t xml:space="preserve">La momentul publicarii </t>
  </si>
  <si>
    <t xml:space="preserve">Danut-Ionel Vaireanu, Peter R. Fielden, Bernard J. Treves Brown </t>
  </si>
  <si>
    <t>Measurement Science and Technology vol. 11, no. 3, March 2000, p.244-251,</t>
  </si>
  <si>
    <t>0957-0233</t>
  </si>
  <si>
    <t>WOS:000086238900011</t>
  </si>
  <si>
    <t>10.1088/0957-0233/11/3/311</t>
  </si>
  <si>
    <t>la data completarii acestui document</t>
  </si>
  <si>
    <t xml:space="preserve">Evaluarea dispersiei în celule electrochimice modulare de volum variabil utilizate în sisteme de analiză prin injectare în flux, </t>
  </si>
  <si>
    <t>Danut-Ionel Vaireanu</t>
  </si>
  <si>
    <t>Rev. Chimie, vol. 51, no. 10, 2000, p.758-762</t>
  </si>
  <si>
    <t>0034 - 7752</t>
  </si>
  <si>
    <t>WOS:000167138700008</t>
  </si>
  <si>
    <t>Model de simulare numerică a peak-urilor în sisteme de analiză prin injecţie în flux</t>
  </si>
  <si>
    <t>Rev. Chimie, vol. 51, no. 11, 2000, p.885-888,</t>
  </si>
  <si>
    <t>WOS:000167138900011</t>
  </si>
  <si>
    <t xml:space="preserve">0034 - 7752 </t>
  </si>
  <si>
    <t>Achiziţia digitală a semnalelor furnizate de celulele electrochimice prin intermediul instrumentelor virtuale</t>
  </si>
  <si>
    <t xml:space="preserve">Rev. Chimie, vol. 51, no. 12, 2000, p.983-985 </t>
  </si>
  <si>
    <t>WOS:000167139000016</t>
  </si>
  <si>
    <t xml:space="preserve">Revitalizarea electrozilor de referinţă detipul Ag/AgCl, </t>
  </si>
  <si>
    <t>Danut-Ionel Vaireanu şi Adriana Simion</t>
  </si>
  <si>
    <t>Rev. Chimie, vol. 52, no. 1-2, 2001, p. 34-37</t>
  </si>
  <si>
    <t>WOS:000168218700008</t>
  </si>
  <si>
    <t>WOS:000168791200008</t>
  </si>
  <si>
    <t xml:space="preserve">Celulă electrochimică modulară utilizată în analiza prin injectare în flux,  </t>
  </si>
  <si>
    <t>Danut-Ionel Vaireanu, Cosmin Olteanu şi Adriana Simion</t>
  </si>
  <si>
    <t>Rev. Chimie, vol. 52, no.3, 2001, p.130-133</t>
  </si>
  <si>
    <t xml:space="preserve">Sistem electrochimic de testare accelerată pentru desprinderea catodică a acoperirilor pentru conducte îngropate, </t>
  </si>
  <si>
    <t xml:space="preserve">Danut-Ionel Vaireanu, Mirela Stanciu, Simona Caprarescu, </t>
  </si>
  <si>
    <t xml:space="preserve">Revista de Chimie, nr. 3, 2006, pp. 258-260, </t>
  </si>
  <si>
    <t>WOS:000237578100007</t>
  </si>
  <si>
    <t>WOS:000261428800015</t>
  </si>
  <si>
    <t>The Evaluation of Ionic Conductivity In Polymer Electrolyte Membranes,</t>
  </si>
  <si>
    <t xml:space="preserve">Dănuţ-Ionel Văireanu, Ioana Maior, Alexandra Grigore and David Săvoiu, </t>
  </si>
  <si>
    <t>Rev. Chimie, 59, nr. 10, 2008, pp 1140-1142</t>
  </si>
  <si>
    <t>autor de corespondenta</t>
  </si>
  <si>
    <t>WOS:000327577600016</t>
  </si>
  <si>
    <t xml:space="preserve">A Novel Information System for Studying the Interactions between, Foods, Food Additives and Packaging Materials, </t>
  </si>
  <si>
    <t>Andreea Ioana Enache (Bontos), Marius Daniel Bontos, Danut Ionel Vaireanu,</t>
  </si>
  <si>
    <t xml:space="preserve">REV. CHIM., 64, No. 10, 2013, pp. 1139-1142, </t>
  </si>
  <si>
    <t xml:space="preserve"> The Electrochemical Generation of Ozone using an Autonomous Photovoltaic System</t>
  </si>
  <si>
    <t>Irina-Elena Ciobotaru, Florin Nenciu, Danut-Ionel Vaireanu,</t>
  </si>
  <si>
    <t xml:space="preserve"> REV. CHIM., 64, No. 11, 2013, pp. 1339-1342, ISSN 0034-7752 </t>
  </si>
  <si>
    <t xml:space="preserve"> WOS:000328441600024  </t>
  </si>
  <si>
    <t>Considerations Regarding the Mechanism of Electrical Energy Generation in Karpen's Cells,</t>
  </si>
  <si>
    <t>Rev. CHIMIE, Volume: 66, Issue: 9, 2015,Pages: 1293-1298,</t>
  </si>
  <si>
    <t>Vaszilcsin, Nicolae, Vaireanu, Danut-Ionel</t>
  </si>
  <si>
    <t xml:space="preserve">WOS:000363359700008 </t>
  </si>
  <si>
    <t xml:space="preserve"> WOS:000409234600001</t>
  </si>
  <si>
    <t xml:space="preserve">Ioana Alina Ciobotaru, Danut Ionel Vaireanu*, Irina Elena Ciobotaru, Oana Claudia Ciobotea Barbu, </t>
  </si>
  <si>
    <t xml:space="preserve">The Influence of the Curing Temperature on the Properties, of Some Silane Films, </t>
  </si>
  <si>
    <t xml:space="preserve">  Rev. CHIMIE,  Volume: 68, Issue: 7, Pages: 1413-1418, 2017, </t>
  </si>
  <si>
    <t>WOS:000418299200032</t>
  </si>
  <si>
    <t xml:space="preserve">Could one achieve a self-recharging double layer capacitor?,  </t>
  </si>
  <si>
    <t xml:space="preserve">N. Vaszilcsin1, D.-I. Vaireanu*, </t>
  </si>
  <si>
    <t>0324- 1130</t>
  </si>
  <si>
    <t>WOS:000426412500024</t>
  </si>
  <si>
    <t>0025-5289</t>
  </si>
  <si>
    <t xml:space="preserve">Comparative studies on the UV radiations resistance of some painting materials, </t>
  </si>
  <si>
    <t xml:space="preserve">Rus, T., Lingvay, I., Caramitu, A.R., Bors, A.M., Vaireanu, D.I*,  </t>
  </si>
  <si>
    <t>WOS:000424134600016</t>
  </si>
  <si>
    <t xml:space="preserve"> 1454-2331, </t>
  </si>
  <si>
    <t xml:space="preserve">Resistance to the  Action of Filamentous Fungi upon some Coatings Materials, </t>
  </si>
  <si>
    <t>Traian Rus, Elena Radu, Iosif Lingvay, Mónika Lingvay Oana Claudia Ciobotea-Barbu, Claudiu   Campureanu, Florin-Mihai Benga, George-Costin Lazar, Danut-Ionel Vaireanu*,</t>
  </si>
  <si>
    <t xml:space="preserve">Good Practices in Evaluating the Uncertainty of Measurements for the Conductivity of the Electrolyte Solutions, </t>
  </si>
  <si>
    <t xml:space="preserve">George Lazar, Claudiu Campureanu, Ioan Cirneanu, Danut Ionel Vaireanu*, </t>
  </si>
  <si>
    <t>0034-7752</t>
  </si>
  <si>
    <t xml:space="preserve"> WOS:000416751800002</t>
  </si>
  <si>
    <t xml:space="preserve">Food- packaging interactions investigated by electrochemical impedance spectroscopy, </t>
  </si>
  <si>
    <t xml:space="preserve">Ioana-Alina Ciobotaru, Irina-Elena Ciobotaru, Danut-Ionel Vaireanu*, Florin-Mihai Benga, </t>
  </si>
  <si>
    <t xml:space="preserve">Journal of Food  Process Engineering, vol. 41, issue 1,  2018, pp.1-5, </t>
  </si>
  <si>
    <t>e12515</t>
  </si>
  <si>
    <t>https://doi.org/10.1111/jfpe.12615</t>
  </si>
  <si>
    <t xml:space="preserve"> WOS:000424647200024</t>
  </si>
  <si>
    <t>Dynamic Membranes on Polysulfone Support  for Fuel Cells</t>
  </si>
  <si>
    <t xml:space="preserve">Mircea Segărceanu, Alexandra Raluca Miron, Szidonia Katalin Tanczos, Abbas Abdul Kadhim Klaif  Rikabi, Ion Marius Nafliu, Dănuţ-Ionel Văireanu* </t>
  </si>
  <si>
    <t>Revista Materiale Plastice 55(2), 2018 pp. 137-140</t>
  </si>
  <si>
    <t xml:space="preserve">Comparative Study of Polysulfone Matrix Based  Composite Membranes Designed for Fuel Cells </t>
  </si>
  <si>
    <t>Mircea Segărceanu, Alexandra Raluca Miron, Carmen Georgiana Lică, Ovidiu Oprea, Abbas Abdul 
 Kadhim Klaif Rikabi, Dănuţ-Ionel Văireanu*</t>
  </si>
  <si>
    <t xml:space="preserve">Revista de Chimie, 69(4), 2018 pp. 772-776 </t>
  </si>
  <si>
    <t>WOS:000433223000004</t>
  </si>
  <si>
    <t>Comparative Studies on the Thermal Ageing of Some Painting Materials</t>
  </si>
  <si>
    <t>Traian Rus, Adriana Mariana Bors, Alina Ruxana Caramitu, Iosif Lingvay, Danut Ionel Vaireanu*</t>
  </si>
  <si>
    <t>Materiale Plastice, Vol. 55,  Issue: 2, 2018, pp 167-175</t>
  </si>
  <si>
    <t>Removal of Cu(II) and Zn(II) Ions on Corn Cobs</t>
  </si>
  <si>
    <t>Daniela Simina Ştefan, M. Ştefan and Danut-Ionel Vaireanu</t>
  </si>
  <si>
    <t>Rev. Roum. Chim., 2006, 51(6), 541-546</t>
  </si>
  <si>
    <t>0035-3930</t>
  </si>
  <si>
    <t xml:space="preserve">WOS:000242600800010 </t>
  </si>
  <si>
    <t>0035-3931</t>
  </si>
  <si>
    <t>Simultanous Sorbtion of Cadmium, Zinc and Lead on Montmorillonit</t>
  </si>
  <si>
    <t>WOS:000266215500010</t>
  </si>
  <si>
    <t>Mircea Stefan, Simina Daniela Stefan, Ioana Andreea Marinescu, Mihai Belcu, and Danut-Ionel Vaireanu</t>
  </si>
  <si>
    <t>Rev. Roumaine de Chimie, vol 53(10), 2008, pp.965-971</t>
  </si>
  <si>
    <t xml:space="preserve">WOS:000269089200006 </t>
  </si>
  <si>
    <t>Removal of Copper Ions from Electroplating Wastewater by Ion-exchange Membranes</t>
  </si>
  <si>
    <t xml:space="preserve">Simona Caprarescu, Danut-Ionel Vaireanu, Anca Cojocaru, I. Maior, A. Sarbu </t>
  </si>
  <si>
    <t>Rev. Chim., Vol. 60, Nr. 7, 2009, p. 673-677</t>
  </si>
  <si>
    <t>WOS:000273802400019</t>
  </si>
  <si>
    <t>Electrochemical Impedance Characterization of Poly (Pyrrole-EDTA Like) Modified Electrodes</t>
  </si>
  <si>
    <t>G.-O. Buica, I. Maior, E.-M. Ungureanu, D. I. Vaireanu, E. Diacu, C. Bucher, E. Saint-Aman</t>
  </si>
  <si>
    <t xml:space="preserve">Revista  de Chimie Vol.60, nr. 11, 2009, pp. 1205-1209, </t>
  </si>
  <si>
    <t>Estimation of Inhibition Efficiency for Carbon Steel Corrosion in Acid Media by Using Natural Plant Extracts</t>
  </si>
  <si>
    <t>Anca Cojocaru, I. Maior, Danut-Ionel Vaireanu, I. Lingvay, C. Lingvay, Simona Caprarescu</t>
  </si>
  <si>
    <t xml:space="preserve">Rev. de Chimie Vol.60, nr.11,2009, pp. 1175-1180, </t>
  </si>
  <si>
    <t xml:space="preserve"> WOS:000273802400014</t>
  </si>
  <si>
    <t>1453-8245</t>
  </si>
  <si>
    <t>WOS:000277059400011</t>
  </si>
  <si>
    <t xml:space="preserve"> Synthesis and Characterisation of Ionic Conductive Polysulfone  Composite Membranes</t>
  </si>
  <si>
    <t xml:space="preserve">Stefan Ioan VOICU, Nicoleta Doriana STANCIU, Aurelia Cristina NECHIFOR, Danut Ionel  VAIREANU, Gheorghe NECHIFOR, </t>
  </si>
  <si>
    <t xml:space="preserve">Romanian Journal of Information, Science and Technology, Volume 12,  Number 3, 2009, pp.410-422  </t>
  </si>
  <si>
    <r>
      <t>Numar autori</t>
    </r>
    <r>
      <rPr>
        <sz val="10"/>
        <rFont val="Arial"/>
        <family val="2"/>
      </rPr>
      <t xml:space="preserve"> </t>
    </r>
    <r>
      <rPr>
        <sz val="10"/>
        <color indexed="10"/>
        <rFont val="Arial"/>
        <family val="2"/>
      </rPr>
      <t>(Complet.)</t>
    </r>
  </si>
  <si>
    <t xml:space="preserve">1582-9596 </t>
  </si>
  <si>
    <t>WOS:000275306300026</t>
  </si>
  <si>
    <t xml:space="preserve">Evaluation of Corrosive Effects in Co-Firing Process of Biomass and Coal, Environmental Engineering and </t>
  </si>
  <si>
    <t xml:space="preserve">I. Pîşă, C. Rădulescu, L. Mihăescu, Gh. Lăzăroiu, G. Negreanu, S. Zamfir, D. Văireanu, </t>
  </si>
  <si>
    <t xml:space="preserve">Environmental Engineering and Management Journal,  Vol. 8, No.6, 2009, pp.1485-1490  </t>
  </si>
  <si>
    <t>1224-7154</t>
  </si>
  <si>
    <t>WOS:000283101700004</t>
  </si>
  <si>
    <t xml:space="preserve">Carbon Steel Corrosion Inhibition by Plant Extract Based Green Inhibitors, </t>
  </si>
  <si>
    <t>Anca Cojocaru, Ioana Maior, Iosif Lingvay, Carmen Lingvay, Simona Căprărescu, Dănuţ-Ionel Văireanu</t>
  </si>
  <si>
    <t xml:space="preserve">Studia Universitatis Babes-Bolyai Chemia, Cluj Napoca, Anul LIV, Vol 1 Special Issue, (2009) pg. 41-54 ISSN , </t>
  </si>
  <si>
    <t>1224-7155</t>
  </si>
  <si>
    <t>WOS:000283101700009</t>
  </si>
  <si>
    <t>Electrochemical Impedance Characterization of Poly{N,N′-Ethylenebis[N-[(3-(Pyrrole-1-Yl)Propyl) Carbamoyl)Methyl]-Glycine]} Modified Electrodes</t>
  </si>
  <si>
    <t>G.E-O. Buică, I. Maior, E.-M. Ungureanu, D.-I. Văireanu, C. Bucher, E. S.-Aman</t>
  </si>
  <si>
    <t xml:space="preserve">Studia Universitatis Babes-Bolyai Chemia, Cluj Napoca, Anul LIV, Vol 1 Special Issue, (2009) pg. 113-126,
</t>
  </si>
  <si>
    <t>WOS:000275701800003</t>
  </si>
  <si>
    <t>Research on the negative effects assessment (slagging, clogging, ash deposits) developed at the biomass-coal co-firing</t>
  </si>
  <si>
    <t>Corina Radulescu, Tudor Prisecaru, Lucian Mihaescu, Ionel Pâşă, Simona Zamfir, Danut-Ionel Vaireanu, Elena Popa</t>
  </si>
  <si>
    <t>Environmental Engineering Management Journal, vol 9, nr.1, 2010, pp 17-26</t>
  </si>
  <si>
    <t>WOS:000275350200009</t>
  </si>
  <si>
    <t xml:space="preserve">Complex Formation  between  Weak Anionic Polyelectrolyte and Medium Cationic Surfactant, </t>
  </si>
  <si>
    <t xml:space="preserve">Mihaela Mihai, Gabriel Dabija, Cristina Costache, Danut - Ionel Vaireanu, </t>
  </si>
  <si>
    <t xml:space="preserve"> Revista de Chimie Vol.61,  nr. 1, 2010, pp. 36-40 </t>
  </si>
  <si>
    <t>0034-7753</t>
  </si>
  <si>
    <t>WOS:000279572800004</t>
  </si>
  <si>
    <t xml:space="preserve">Cationic Surfactant  Complex Used in the Coagulation and Flocculation Processes, </t>
  </si>
  <si>
    <t xml:space="preserve"> Revista de Chimie Vol.61, nr. 5,  2010, pp. 449-454</t>
  </si>
  <si>
    <t xml:space="preserve">1842-6573 </t>
  </si>
  <si>
    <t>WOS:000298850400017</t>
  </si>
  <si>
    <t>A 3-Cell Electrodialysis System for the Removal of Copper Ions from Electroplating Wastewater</t>
  </si>
  <si>
    <t>S. Caprarescu, D. I. Vaireanu, A. Cojocaru, I. Maior, V. Purcar</t>
  </si>
  <si>
    <t xml:space="preserve">Optoelectronics and Advanced Materials – Rapid Communications, Vol. 5, No. 12, 2011, P. 1346 – 1351, </t>
  </si>
  <si>
    <t>1842-6574</t>
  </si>
  <si>
    <t xml:space="preserve">WOS:000298850300011  </t>
  </si>
  <si>
    <t xml:space="preserve">Sulfonated poly (ether ether ketone) – activated polypyrrole composite membranes for fuel cells1   </t>
  </si>
  <si>
    <t>C. Baicea, A. C. Nechifor, D. I. Vaireanu, O. Gales, R. Trusca, S. I. Voicu</t>
  </si>
  <si>
    <t>Optoelectronics And Advanced Materials – Rapid Communications Vol. 5, No. 11, November 2011, P. 1181 – 1185</t>
  </si>
  <si>
    <t>WOS:000303091400011</t>
  </si>
  <si>
    <t xml:space="preserve">Long - term Storage and Cannabis Oil Stability </t>
  </si>
  <si>
    <t xml:space="preserve">REV. CHIM. (Bucharest) vol. 63 No. 3, 2012, pp. 293-297 </t>
  </si>
  <si>
    <t>Irenne Gabriela Trofin, Gabriel Dabija, Danut–Ionel Vaireanu, Laurentiu Filipescu</t>
  </si>
  <si>
    <t>WOS:000304292600017</t>
  </si>
  <si>
    <t xml:space="preserve">REV. CHIM. vol 63, No.4 ,  2012 pp. 422-427 </t>
  </si>
  <si>
    <t>The Influence of Long-term Storage Conditions on the Stability of Cannabinoids derived from Cannabis Resin</t>
  </si>
  <si>
    <t>Irenne Gabriela Trofin, Gabriel Dabija, Danut–Ionel Vãireanu, Laurentiu Filipescu</t>
  </si>
  <si>
    <t>The Influence of Synthetic and Environmentally Friendly Scale and Corrosion Inhibitors on the Biodegradation of Pollutants</t>
  </si>
  <si>
    <t>Iosif Lingvay, Danut-Ionel Vaireanu, Kinga Ollerer, Carmen Lingvay</t>
  </si>
  <si>
    <t>WOS:000305075800010</t>
  </si>
  <si>
    <t>Environmental Engineering and Management Journal, Vol.11, No. 4, 2012, pp.767-772</t>
  </si>
  <si>
    <t xml:space="preserve">WOS:000315141800005 </t>
  </si>
  <si>
    <t xml:space="preserve">Separation Science and Technology,  Volume: 47, Issue: 16, 2012, pp 2273 - 2280 </t>
  </si>
  <si>
    <t>Simona Caprarescu, Violeta Purcar, Danut-Ionel Vaireanu</t>
  </si>
  <si>
    <t>Separation of Copper Ions From Synthetically Prepared Electroplating Wastewater at Different Operating Conditions Using Electrodialysis</t>
  </si>
  <si>
    <t>10.1080/01496395.2012.669444</t>
  </si>
  <si>
    <t>WOS:000312878400016</t>
  </si>
  <si>
    <t>1895-1066</t>
  </si>
  <si>
    <t>Central European Journal of Chemistry, Volume 11, Issue 3, March 2013, pp. 438-445</t>
  </si>
  <si>
    <t>C.M Baicea, V.I. Luntraru, D.I. Vaireanu, E. Vasile, R. Trusca</t>
  </si>
  <si>
    <t>Composite membranes with poly(ether ether ketone) as support and polyaniline like structure, with potential applications in fuel cells</t>
  </si>
  <si>
    <t>10.2478/s11532-012-0175-2</t>
  </si>
  <si>
    <t>1454-4164</t>
  </si>
  <si>
    <t>WOS:000332347500032</t>
  </si>
  <si>
    <t>Journal of Optoelectronics and Advanced Materials, 16 (1-2), 2014, pp. 198-206</t>
  </si>
  <si>
    <t xml:space="preserve">Irina-Elena Ciobotaru, Danut-Ionel Vaireanu </t>
  </si>
  <si>
    <t xml:space="preserve">Considerations regarding the polarity reversal in electrochemically generated hypochlorite </t>
  </si>
  <si>
    <t>WOS:000332347500018</t>
  </si>
  <si>
    <t>Florin Nenciu, Danut-Ionel Vaireanu,</t>
  </si>
  <si>
    <t>1454-4165</t>
  </si>
  <si>
    <t>Journal of Optoelectronics and Advanced Materials, 16 (1-2), 2014 pp. 102-109</t>
  </si>
  <si>
    <t>Bulgarian Chemical Communications, Volume 49, Special Issue, C, 2017, pp. 263 - 269</t>
  </si>
  <si>
    <t xml:space="preserve"> Materiale Plastice, Volume 54, Issue 4, December 2017, Pages 720-725</t>
  </si>
  <si>
    <t xml:space="preserve">U.P.B. Sci. Bull., Series B, Vol. 79, Iss. 4,  2017, p.167-180  </t>
  </si>
  <si>
    <t>Rev. CHIMIE, Volume: 68, Issue: 11, Pages: 2482-2487, 2017</t>
  </si>
  <si>
    <t xml:space="preserve">A comparative study for assessing the effectiveness of solar trackers used in conjunction with photovoltaic power autonomous systems </t>
  </si>
  <si>
    <t>WOS:000337011900013</t>
  </si>
  <si>
    <t xml:space="preserve">Florin Nenciu, Danut-Ionel Vaireanu </t>
  </si>
  <si>
    <t>Andreea Ioana Enache (Bontos), Danut - Ionel Vaireanu, Anca Cojocaru</t>
  </si>
  <si>
    <t xml:space="preserve">WOS:000337011900014 </t>
  </si>
  <si>
    <t>Revista de Chimie, Volume 65, Issue 5, May 2014, Pages 570-573, Pages 565-569</t>
  </si>
  <si>
    <t>A novel approach for identifying potential interactions between alcoholic beverages and their polyethylene terephthalate (PET) packaging materials</t>
  </si>
  <si>
    <t xml:space="preserve">10.1007/s11270-014-2079-6, </t>
  </si>
  <si>
    <t>WOS:000340527400042</t>
  </si>
  <si>
    <t>Removal of Copper Ions from Simulated Wastewaters Using Different Bicomponent Polymer Membranes</t>
  </si>
  <si>
    <t xml:space="preserve">Caprarescu, S., Radu, A.-L., Purcar, V., Sarbu, A., Vaireanu, D.-I., Ianchis, R., Ghiurea, M., </t>
  </si>
  <si>
    <t>0049-6979</t>
  </si>
  <si>
    <t xml:space="preserve">Water, Air, &amp; Soil Pollution, Volume 225, Issue 8, 19 July 2014,  Article Number: 2079 </t>
  </si>
  <si>
    <t>Electrochemical Studies On Modified Organo-Silanes Composite Coatings For Aluminium Corrosion  Inhibition</t>
  </si>
  <si>
    <t xml:space="preserve">Maior, Ioana, Ciobotaru, Ioana-Alina, Caprarescu, Simona, Cojocaru, Anca, Vaireanu, Danut-Ionel,   </t>
  </si>
  <si>
    <t>WOS:000369162200008</t>
  </si>
  <si>
    <t>Studia Universitatis Babes-Bolyai Chemia, Volume: 60, Issue: 3, SEP 2015,  Pages: 87-98</t>
  </si>
  <si>
    <t>The determination of the optimum hydrolysis time for silane films deposition</t>
  </si>
  <si>
    <t>Ciobotaru, I.-A.,  Maior, I.,  Vaireanu, D.-I.,  Cojocaru, A.,  Caprarescu, S.,  Ciobotaru, I.-E.</t>
  </si>
  <si>
    <t>0169-4332</t>
  </si>
  <si>
    <t>WOS:000375052200034</t>
  </si>
  <si>
    <t>10.1016/j.apsusc.2016.02.221</t>
  </si>
  <si>
    <t>An Electrochemical Impedance  Spectroscopy Based Method to Reveal the Potential Interactions Between Fizzy Drinks and  Their Packaging Materials</t>
  </si>
  <si>
    <t xml:space="preserve">Bontos, Marius Daniel, Enache Andreea, Vaireanu Danut Ionel, </t>
  </si>
  <si>
    <t>WOS:000378158100017</t>
  </si>
  <si>
    <t>Rev. CHIMIE, Volume: 67, Issue: 5, 2016, Pages: 897-901</t>
  </si>
  <si>
    <t>Nano Composite Membrane on 
 Polysulphone Matrix</t>
  </si>
  <si>
    <t>Rikabi Abbas Abdul Kadhim Klaif, Nechifor Aurelia Cristina, Mohammed Thamer, Oprea Ovidiu, 
 Miron Alexandra Raluca, Segarceanu Mircea, Vaireanu Danut Ionel</t>
  </si>
  <si>
    <t>WOS: 000384514200017</t>
  </si>
  <si>
    <t xml:space="preserve">Rev. CHIMIE, Volume: 67, Issue: 8, 2016, Pages: 1489-1497, </t>
  </si>
  <si>
    <t>Some Technological 
 Particularities On The Execution Of Dental Prostheses Realized By Selective Laser Deposition</t>
  </si>
  <si>
    <t>E. Moraru, O. Dontu, A. Petre, D. Vaireanu, F. Constantinescu, D. Besnea</t>
  </si>
  <si>
    <t>WOS:000435669100018</t>
  </si>
  <si>
    <t xml:space="preserve"> Journal Of Optoelectronics And Advanced Materials Vol. 20, No. 3 - 4, March – April 2018, </t>
  </si>
  <si>
    <t>WOS:000433223000020</t>
  </si>
  <si>
    <t xml:space="preserve">Revista deChimie, 69(4), 2018, pp. 772-776, </t>
  </si>
  <si>
    <t>Florin Mihai Benga, Danut Ionel Vaireanu Ioana Alina Ciobotaru, Irina Elena Ciobotaru</t>
  </si>
  <si>
    <t>A Novel  Jump-start System Based on Reconditioned Li-polymer Batteries</t>
  </si>
  <si>
    <t xml:space="preserve">Vaireanu Danut Ionel </t>
  </si>
  <si>
    <t>Procedeu si dispozitivpentru polarizare electrodica, independenta, cu baleiere simultana in sistemele electrochimice de analiza cu injectie in flux</t>
  </si>
  <si>
    <t>Autor</t>
  </si>
  <si>
    <t xml:space="preserve"> </t>
  </si>
  <si>
    <t xml:space="preserve"> RO 116129 B / 28.09.2000,</t>
  </si>
  <si>
    <t xml:space="preserve">Brevet de inventie, Buletinul Oficial de proprietate industriala - Sectiune Inventii, nr. 10, 2000. </t>
  </si>
  <si>
    <t>Metodă si dispozitiv pentru masurarea vitezei radiale a fluidelor in sistemele electrochimice de analiza cu injectie in flux</t>
  </si>
  <si>
    <t>RO 116130 B/28.09.2000</t>
  </si>
  <si>
    <t xml:space="preserve">Procedeu electrochimic pentru obtinerea microsistemelor tubulare pozitionate in aranjamente tridimensionale </t>
  </si>
  <si>
    <t xml:space="preserve">Brevet de inventie - Buletinul Oficial de proprietate industriala - 
Sectiune Inventii, nr. 12, 2000. </t>
  </si>
  <si>
    <t xml:space="preserve">RO 116304 B /27.11.2000  </t>
  </si>
  <si>
    <t>Dispozitiv şi metodă pentru controlul şi monitorizarea coroziunii, utilizând un traductor rezistiv – diferenţial în conjuncţie cu un sistem de achiziţie în timp real a datelor</t>
  </si>
  <si>
    <t xml:space="preserve">Danut-Ionel Vaireanu, Corina  Rradulescu, Mihai Victor Mircea Macavescu, Elisabeta Pasculete, Ioana Predescu </t>
  </si>
  <si>
    <t>Brevet de inventie - Buletinul Oficial de proprietate industriala - Sectiune Inventii, nr. 3/2013</t>
  </si>
  <si>
    <t>RO 126439 B1 /29.03.2013</t>
  </si>
  <si>
    <t>A Novel Information System for Studying the Interactions between Foods, Food Additives and Packaging Materials</t>
  </si>
  <si>
    <t xml:space="preserve"> REV. DE CHIMIE, Vol.64,
Issue: 10, 2013, Pages: 1139-1142</t>
  </si>
  <si>
    <t xml:space="preserve"> Enache (Bontos) Andreea Ioana, Bontos Marius Daniel, Vaireanu Danut Ionel </t>
  </si>
  <si>
    <t>1454-2331</t>
  </si>
  <si>
    <t>Resistance to the  Action of Filamentous Fungi upon some Coatings Materials</t>
  </si>
  <si>
    <t xml:space="preserve">Traian Rus, Elena Radu, Iosif Lingvay, Mónika Lingvay Oana Claudia Ciobotea-Barbu, Claudiu   Campureanu, Florin-Mihai Benga, George-Costin Lazar, Danut-Ionel Vaireanu*, </t>
  </si>
  <si>
    <t>U.P.B. Sci. Bull., Series B, Vol. 79, Iss. 4,  2017, p.167-180</t>
  </si>
  <si>
    <t>Ageing of Some Painting Materials Subjected To Thermal Treatment In  Natural Esters</t>
  </si>
  <si>
    <t xml:space="preserve">Traian Rus, Alina Ruxana Caramitu, Livia Carmen Ungureanu, Virgil Marinescu, Adriana Mariana
 Bors, Danut Ionel Vaireanu
</t>
  </si>
  <si>
    <t xml:space="preserve">Materiale Plastice, Vol. 55, Issue: 1, 2018, pp28-32, </t>
  </si>
  <si>
    <t>45.000 mii lei,</t>
  </si>
  <si>
    <t>Valoare</t>
  </si>
  <si>
    <t>http://l.academicdirect.org/Management/research/romania/CNCSIS/00_all_data.php</t>
  </si>
  <si>
    <t>Bilaterala Romania Germania</t>
  </si>
  <si>
    <t xml:space="preserve">Contract MICROSTRUCTURI DE DETECTIE ELECTROCHIMICA APLICATE IN SISTEME DINAMICE DE ANALIZA (2 ani), 2000/2001, cod 34.967/150/12/470613 </t>
  </si>
  <si>
    <r>
      <t xml:space="preserve">Sisteme avansate de Cercetare – Dezvoltare pentru Energii Regenerabile &amp; Reciclarea Deseurilor / Research and Development of Advanced Systems for Renewable Energy and Waste Recycling /
Forschung und Entwicklung von fortgeschrittenen Systemen für erneuerbare Energien und Abfallrecycling. Nr. Contractului pentru Partenerul Roman Rumaenischer Partner Projectkennziffer: </t>
    </r>
    <r>
      <rPr>
        <b/>
        <sz val="10"/>
        <rFont val="Arial"/>
        <family val="2"/>
      </rPr>
      <t>334/08.10.2009</t>
    </r>
    <r>
      <rPr>
        <sz val="10"/>
        <rFont val="Arial"/>
        <family val="2"/>
      </rPr>
      <t xml:space="preserve">
 Anul finalizării/Finalizing Year/ Das Beenden des Jahres: 2009                                    </t>
    </r>
    <r>
      <rPr>
        <b/>
        <sz val="10"/>
        <rFont val="Arial"/>
        <family val="2"/>
      </rPr>
      <t>Director de proiect/Project Director/ Projektdirektor,
Prof. Dr. Ing. Dănuţ-Ionel VĂIREANU</t>
    </r>
    <r>
      <rPr>
        <sz val="10"/>
        <rFont val="Arial"/>
        <family val="2"/>
      </rPr>
      <t xml:space="preserve">
Universitatea Politehnica din Bucureşti</t>
    </r>
  </si>
  <si>
    <r>
      <t xml:space="preserve">A5. Numar de contracte de cercetare-dezvoltare-inovare, </t>
    </r>
    <r>
      <rPr>
        <b/>
        <sz val="10"/>
        <color rgb="FF0000FF"/>
        <rFont val="Times New Roman"/>
        <family val="1"/>
      </rPr>
      <t>NC</t>
    </r>
    <r>
      <rPr>
        <b/>
        <sz val="10"/>
        <color indexed="12"/>
        <rFont val="Times New Roman"/>
        <family val="1"/>
      </rPr>
      <t>O</t>
    </r>
  </si>
  <si>
    <t xml:space="preserve">Comparative Studies on the Behaviour of Copper in  Various, Electrically Insulating Fluids, </t>
  </si>
  <si>
    <t xml:space="preserve">Iosif Lingvay, Gabriela Oprina, Emilia Simona Apostol, Daniel Lipcinski, Ion Patru, Virgil Marinescu,  Ana Maria Luchian, Danut Ionel Vaireanu*,  
</t>
  </si>
  <si>
    <t xml:space="preserve">Rev. Chimie, 69(8), 2018 pp. 2029-2034,   
</t>
  </si>
  <si>
    <t xml:space="preserve">Electrochemical Cells Of Variable 
Configuration Used In Conection With A Flow Injection Analysis System
</t>
  </si>
  <si>
    <t xml:space="preserve">Danut-Ionel Vaireanu, P.R. Fielden and R.D. Snook 
</t>
  </si>
  <si>
    <t xml:space="preserve">1454-2331
</t>
  </si>
  <si>
    <t xml:space="preserve">Scientific Bulletin of U.P.B., Series B, vol. 63, no.3, 2001, p. 299-308, </t>
  </si>
  <si>
    <t>Removal of Cu ions from aqueous solutions using cation- and anion-exchange membranes by 
 electrodialysis process</t>
  </si>
  <si>
    <t xml:space="preserve">Simona Căprărescu, Dănuţ-Ionel Văireanu, Anca Cojocaru, Ioana Maior, Violeta Purcar, Andrei  Sîrbu
</t>
  </si>
  <si>
    <t xml:space="preserve">U.P.B. Sci. Bull., Series B, Vol. 71, Iss. 1, 2009, pp. 33-40  
</t>
  </si>
  <si>
    <t>Considerations on Reducing the Experimental Duration of Electrochemical 
 Impedance Spectroscopy Measurements used for the Evaluation of Ionic Conductivity in Polymer  Electrolyte Membrane Electrolysers and Fuel Cells</t>
  </si>
  <si>
    <t xml:space="preserve">Danut Ionel Vaireanu, Anca Cojocaru, Ioana Maior, Simona Caprarescu, Alexandra Ionescu,  Valentin Radu, </t>
  </si>
  <si>
    <t>1662-9795</t>
  </si>
  <si>
    <t>WOS:000278916000016</t>
  </si>
  <si>
    <t xml:space="preserve">Key Engineering Materials Vol. 415, 2009, 
 p. 61-64 </t>
  </si>
  <si>
    <t xml:space="preserve">The synthesis and characterization of a  new composite material: Polysulfone-Fe3O4/TiO2, </t>
  </si>
  <si>
    <t>V.I. Luntraru, D.I. Vaireanu,  D.L. Ghindeanu, G. Nechifor</t>
  </si>
  <si>
    <t xml:space="preserve">UPB Scientific Bulletin, Series B: Chemistry and  Materials Science, Volume 75, Issue 2, 2013, pp 91-98, 
</t>
  </si>
  <si>
    <t xml:space="preserve">Sulfonated polyether  etherketonepoly(phenylenediamine derivates) composite membranes for fuel cell applications </t>
  </si>
  <si>
    <t xml:space="preserve">C.-M. Baicea, D.I. Vaireanu,  L.Nǎftǎnǎilǎ, G. Nechifor </t>
  </si>
  <si>
    <t xml:space="preserve">UPB 
 Scientific Bulletin, Series B: Chemistry and Materials Science, Volume 75, Issue 2, 2013, pp. 33-42, 
 </t>
  </si>
  <si>
    <t>A Versatile System for Indoor Monitoring of Some Volatile  Organic Compounds</t>
  </si>
  <si>
    <t>0149-6395</t>
  </si>
  <si>
    <t>The Evaluation Of Weston 
 Cell Reliability On The Basis Of The Electromotive Force Drift</t>
  </si>
  <si>
    <t xml:space="preserve">Florin Nenciu, Irina-Elena Ciobotaru, Dănuţ-Ionel Vaireanu* 
</t>
  </si>
  <si>
    <t>U.P.B. Sci. Bull., Series B, Vol. 75, 
 Iss. 4, 2013, pp. 101-108</t>
  </si>
  <si>
    <t xml:space="preserve">Applied Surface Science, Volume 371, 15 May 2016, Pages 275-280 </t>
  </si>
  <si>
    <t xml:space="preserve">Adsorbents/ion exchangers-PVA blend membranes:  Preparation, characterization and performance for the removal of Zn2+ by electrodialysis </t>
  </si>
  <si>
    <t xml:space="preserve">Caprarescu, S., Radu, A.-L., Purcar, V., Ianchis, R., Sarbu, A., Ghiurea, M., Nicolae, C., Modrogan,  C.,  Vaireanu, D.-I., Périchaud, A., Ebrasu, D.-I., 
</t>
  </si>
  <si>
    <t xml:space="preserve"> 0169-4332,</t>
  </si>
  <si>
    <t xml:space="preserve">Applied  Surface Science, Volume 329, 28 February 2015, Pages 65-75
</t>
  </si>
  <si>
    <t>WOS:000349616500009</t>
  </si>
  <si>
    <t>1314-2704</t>
  </si>
  <si>
    <t>WOS:000391348600012</t>
  </si>
  <si>
    <t xml:space="preserve">A Selection Process For The Most Suitable Recheargeable Batteries Associated With 
 Autonomous Power Supplies, Energy And Clean Technologies Conference Proceedings, </t>
  </si>
  <si>
    <t>Nenciu Florin, Vaireanu Danut-Ionel, Manea Doru-Lucian, Robescu Lacramioara Diana, Manea 
 Elena Elisabeta,</t>
  </si>
  <si>
    <t xml:space="preserve">Energy And Clean Technologies Conference Proceedings, Sgem 2016, 
 Vol I,  Pages: 91-98, 2016, </t>
  </si>
  <si>
    <t>WOS:000444602300021</t>
  </si>
  <si>
    <t>WOS:000444147100001</t>
  </si>
  <si>
    <t>WOS:000444147100007</t>
  </si>
  <si>
    <t>WOS:000444129500007</t>
  </si>
  <si>
    <t>Characterisation of Reinforced BTSE Films Deposited on Anodized Aluminium Substrate</t>
  </si>
  <si>
    <t>Ciobotaru, Ioana Alina, Barbu, Oana Claudia Ciobotea, Benga, Florin Mihai, Vaireanu, Danut Ionel</t>
  </si>
  <si>
    <t>Rev. CHIMIE, Volume: 69, Issue: 11, 2018, Pages: 2964-2968</t>
  </si>
  <si>
    <t>WOS:000451931500002</t>
  </si>
  <si>
    <t>Citari scopus excluzand autocitarile</t>
  </si>
  <si>
    <t>Reviste Q1</t>
  </si>
  <si>
    <t>Articole in zona rosie ca prim autor sau autor de corespondenta:</t>
  </si>
  <si>
    <r>
      <t xml:space="preserve">1. </t>
    </r>
    <r>
      <rPr>
        <b/>
        <sz val="12"/>
        <rFont val="Times New Roman"/>
        <family val="1"/>
      </rPr>
      <t>Danut‑Ionel Vaireanu</t>
    </r>
    <r>
      <rPr>
        <sz val="12"/>
        <rFont val="Times New Roman"/>
        <family val="1"/>
      </rPr>
      <t xml:space="preserve">, Nigel Ruck and Peter R. Fielden, </t>
    </r>
    <r>
      <rPr>
        <i/>
        <sz val="12"/>
        <rFont val="Times New Roman"/>
        <family val="1"/>
      </rPr>
      <t>Predictive model for coulometric operation in a thin‑layer amperometric flow cell</t>
    </r>
    <r>
      <rPr>
        <sz val="12"/>
        <rFont val="Times New Roman"/>
        <family val="1"/>
      </rPr>
      <t xml:space="preserve">, Analytica Chimica Acta, vol. 306, April 28, 1995, p.115‑122, ISSN: 0003-2670. </t>
    </r>
    <r>
      <rPr>
        <i/>
        <sz val="12"/>
        <rFont val="Times New Roman"/>
        <family val="1"/>
      </rPr>
      <t xml:space="preserve">(cotata ISI) </t>
    </r>
    <r>
      <rPr>
        <sz val="12"/>
        <rFont val="Times New Roman"/>
        <family val="1"/>
      </rPr>
      <t xml:space="preserve">WOS:A1995QW82600014 </t>
    </r>
    <r>
      <rPr>
        <sz val="12"/>
        <color indexed="10"/>
        <rFont val="Times New Roman"/>
        <family val="1"/>
      </rPr>
      <t>zona rosie Q1</t>
    </r>
  </si>
  <si>
    <r>
      <t xml:space="preserve">2. </t>
    </r>
    <r>
      <rPr>
        <b/>
        <sz val="12"/>
        <rFont val="Times New Roman"/>
        <family val="1"/>
      </rPr>
      <t>Danut-Ionel Vaireanu</t>
    </r>
    <r>
      <rPr>
        <sz val="12"/>
        <rFont val="Times New Roman"/>
        <family val="1"/>
      </rPr>
      <t>, Peter R. Fielden, Richard D. Snook</t>
    </r>
    <r>
      <rPr>
        <i/>
        <sz val="12"/>
        <rFont val="Times New Roman"/>
        <family val="1"/>
      </rPr>
      <t>, Isodispersion curves in flow injection analysis</t>
    </r>
    <r>
      <rPr>
        <sz val="12"/>
        <rFont val="Times New Roman"/>
        <family val="1"/>
      </rPr>
      <t xml:space="preserve">, Analytical Communication (of London) vol. 12, 1999, p.403-406, ISSN: 1359-7337. </t>
    </r>
    <r>
      <rPr>
        <i/>
        <sz val="12"/>
        <rFont val="Times New Roman"/>
        <family val="1"/>
      </rPr>
      <t xml:space="preserve">(cotata ISI) </t>
    </r>
    <r>
      <rPr>
        <sz val="12"/>
        <rFont val="Times New Roman"/>
        <family val="1"/>
      </rPr>
      <t xml:space="preserve">WOS:000083961600012 </t>
    </r>
    <r>
      <rPr>
        <sz val="12"/>
        <color indexed="10"/>
        <rFont val="Times New Roman"/>
        <family val="1"/>
      </rPr>
      <t>zona rosie Q1</t>
    </r>
  </si>
  <si>
    <r>
      <t xml:space="preserve">3. </t>
    </r>
    <r>
      <rPr>
        <b/>
        <sz val="12"/>
        <rFont val="Times New Roman"/>
        <family val="1"/>
      </rPr>
      <t>Danut-Ionel Vaireanu</t>
    </r>
    <r>
      <rPr>
        <sz val="12"/>
        <rFont val="Times New Roman"/>
        <family val="1"/>
      </rPr>
      <t>, Peter R. Fielden, Richard D. Snook</t>
    </r>
    <r>
      <rPr>
        <i/>
        <sz val="12"/>
        <rFont val="Times New Roman"/>
        <family val="1"/>
      </rPr>
      <t>, Similarity and scaling in flow injection analysis</t>
    </r>
    <r>
      <rPr>
        <sz val="12"/>
        <rFont val="Times New Roman"/>
        <family val="1"/>
      </rPr>
      <t xml:space="preserve">, Analytical Communication (of London), vol. 12, 1999, p.407-410, ISSN: 1359-7337. </t>
    </r>
    <r>
      <rPr>
        <i/>
        <sz val="12"/>
        <rFont val="Times New Roman"/>
        <family val="1"/>
      </rPr>
      <t xml:space="preserve">(cotata ISI) </t>
    </r>
    <r>
      <rPr>
        <sz val="12"/>
        <rFont val="Times New Roman"/>
        <family val="1"/>
      </rPr>
      <t xml:space="preserve">WOS:000083961600011 </t>
    </r>
    <r>
      <rPr>
        <sz val="12"/>
        <color indexed="10"/>
        <rFont val="Times New Roman"/>
        <family val="1"/>
      </rPr>
      <t xml:space="preserve">zona rosie Q1, </t>
    </r>
  </si>
  <si>
    <t>https://www.scimagojr.com/journalsearch.php?q=86852&amp;tip=sid&amp;clean=0</t>
  </si>
  <si>
    <r>
      <t>4. Danut-Ionel Vaireanu</t>
    </r>
    <r>
      <rPr>
        <sz val="12"/>
        <rFont val="Times New Roman"/>
        <family val="1"/>
      </rPr>
      <t>, Peter R. Fielden, Bernard J. Treves Brown</t>
    </r>
    <r>
      <rPr>
        <i/>
        <sz val="12"/>
        <rFont val="Times New Roman"/>
        <family val="1"/>
      </rPr>
      <t xml:space="preserve"> A capacitively Coupled Conductivity Detector for Electroseparations</t>
    </r>
    <r>
      <rPr>
        <sz val="12"/>
        <rFont val="Times New Roman"/>
        <family val="1"/>
      </rPr>
      <t xml:space="preserve">, Measurement Science and Technology vol. 11, no. 3, March 2000, p.244-251, ISSN: 0957-0233  ISI WOS:000086238900011 </t>
    </r>
    <r>
      <rPr>
        <sz val="12"/>
        <color indexed="10"/>
        <rFont val="Times New Roman"/>
        <family val="1"/>
      </rPr>
      <t>zona rosie Q1 la data publicarii (Q1 in 2000 (7/58) in domeniu Engineering (miscelaneous)</t>
    </r>
  </si>
  <si>
    <t>Q1 in 2000 (7/58) in domeniu Engineering (miscelaneous)</t>
  </si>
  <si>
    <t>https://www.scimagojr.com/journalsearch.php?q=15526&amp;tip=sid</t>
  </si>
  <si>
    <t>Indici Hirsch</t>
  </si>
  <si>
    <t>Scopus</t>
  </si>
  <si>
    <t>WES/Claryvate</t>
  </si>
  <si>
    <t>Google Scholar</t>
  </si>
  <si>
    <t>The Influence of the Deposition Parameters on the Properties of Ni-Cu Deposition</t>
  </si>
  <si>
    <t xml:space="preserve">Barbu, Oana Claudia Ciobotea; Ciobotaru  Ioana Alina; Benga, Florin Mihai; Vaireanu Danut Ionel </t>
  </si>
  <si>
    <t>Rev. CHIMIE, Volume: 70, Issue: 1, 2019, Pages: 45-49</t>
  </si>
  <si>
    <t>WOS:000460428100010</t>
  </si>
  <si>
    <t>NU</t>
  </si>
  <si>
    <t>Practical Considerations Regarding the Electrodeposition of Ni-Cu Layers as Potential 
 Supercapacitors Plates</t>
  </si>
  <si>
    <t xml:space="preserve">Oana Claudia Ciobotea Barbu, Ioana Alina Ciobotaru, Anca Cojocaru, Florin Mihai Benga, Danut-Ionel 
 Vaireanu 
</t>
  </si>
  <si>
    <t>Rev. CHIMIE, Volume: 70, Issue: 7, 2019, Pages: 2339-2339</t>
  </si>
  <si>
    <t>la momentul publicarii</t>
  </si>
  <si>
    <t xml:space="preserve">Revista de Chimie, 65, No. 5, 2014, pp. 565-569  </t>
  </si>
  <si>
    <t>XRD, Raman and  SEM surface analysis on Ni-Cu electrodeposited layers</t>
  </si>
  <si>
    <t>O.C. Ciobotea Barbu, I.A. Ciobotaru, D.-I. Vaireanu, D.G. Dumitras, C. Nicolae</t>
  </si>
  <si>
    <t>Journal of Optoelectronics and Advanced  Materials, Volume: 21, No. 7-8, 2019, 536-540</t>
  </si>
  <si>
    <t>SEM, EDS and  Electrical Capacitance Study on Electrodeposited Ni-Cu Layers</t>
  </si>
  <si>
    <t>O.C. Ciobotea Barbu, I.A. Ciobotaru, A. Cojocaru, F.M. Benga, , D.-I. Vaireanu</t>
  </si>
  <si>
    <t>WOS:000485843500007</t>
  </si>
  <si>
    <t>WOS:000495888700016</t>
  </si>
  <si>
    <t>WOS:000489958900024</t>
  </si>
  <si>
    <t>03.09.2020</t>
  </si>
  <si>
    <t>FUNCTIA LA 03.09.2020</t>
  </si>
</sst>
</file>

<file path=xl/styles.xml><?xml version="1.0" encoding="utf-8"?>
<styleSheet xmlns="http://schemas.openxmlformats.org/spreadsheetml/2006/main">
  <numFmts count="1">
    <numFmt numFmtId="164" formatCode="0.000"/>
  </numFmts>
  <fonts count="30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0"/>
      <name val="Times New Roman"/>
      <family val="1"/>
    </font>
    <font>
      <b/>
      <sz val="10"/>
      <color indexed="12"/>
      <name val="Times New Roman"/>
      <family val="1"/>
    </font>
    <font>
      <b/>
      <sz val="16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10"/>
      <color rgb="FFFF0000"/>
      <name val="Arial"/>
      <family val="2"/>
    </font>
    <font>
      <sz val="10"/>
      <color rgb="FF0000FF"/>
      <name val="Times New Roman"/>
      <family val="1"/>
    </font>
    <font>
      <b/>
      <sz val="10"/>
      <color rgb="FF0000FF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2060"/>
      <name val="Arial"/>
      <family val="2"/>
    </font>
    <font>
      <sz val="10"/>
      <color rgb="FFFF0000"/>
      <name val="Arial"/>
      <family val="2"/>
    </font>
    <font>
      <b/>
      <sz val="11"/>
      <color theme="0"/>
      <name val="Calibri"/>
      <family val="2"/>
      <scheme val="minor"/>
    </font>
    <font>
      <sz val="11"/>
      <name val="Times New Roman"/>
      <family val="1"/>
      <charset val="238"/>
    </font>
    <font>
      <u/>
      <sz val="10"/>
      <color theme="10"/>
      <name val="Arial"/>
    </font>
    <font>
      <u/>
      <sz val="10"/>
      <color theme="10"/>
      <name val="Arial"/>
      <family val="2"/>
    </font>
    <font>
      <sz val="10"/>
      <color rgb="FF0070C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color indexed="10"/>
      <name val="Times New Roman"/>
      <family val="1"/>
    </font>
    <font>
      <u/>
      <sz val="13"/>
      <color theme="1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5A5A5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0" fillId="9" borderId="16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</cellStyleXfs>
  <cellXfs count="255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vertical="top"/>
    </xf>
    <xf numFmtId="0" fontId="13" fillId="0" borderId="0" xfId="0" applyFont="1"/>
    <xf numFmtId="0" fontId="4" fillId="0" borderId="1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center" vertical="center" wrapText="1"/>
    </xf>
    <xf numFmtId="0" fontId="3" fillId="2" borderId="0" xfId="0" applyFont="1" applyFill="1" applyBorder="1" applyAlignment="1"/>
    <xf numFmtId="0" fontId="0" fillId="2" borderId="0" xfId="0" applyFill="1"/>
    <xf numFmtId="0" fontId="6" fillId="3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/>
    <xf numFmtId="0" fontId="15" fillId="3" borderId="1" xfId="0" applyFont="1" applyFill="1" applyBorder="1" applyAlignment="1">
      <alignment horizontal="center" vertical="center" wrapText="1"/>
    </xf>
    <xf numFmtId="0" fontId="16" fillId="0" borderId="0" xfId="0" applyFont="1"/>
    <xf numFmtId="0" fontId="2" fillId="0" borderId="0" xfId="0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3" xfId="0" applyFont="1" applyBorder="1"/>
    <xf numFmtId="0" fontId="3" fillId="4" borderId="3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6" borderId="7" xfId="0" applyFont="1" applyFill="1" applyBorder="1" applyAlignment="1">
      <alignment horizontal="left" vertical="center"/>
    </xf>
    <xf numFmtId="1" fontId="4" fillId="4" borderId="7" xfId="0" applyNumberFormat="1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vertical="center" wrapText="1"/>
    </xf>
    <xf numFmtId="0" fontId="4" fillId="6" borderId="0" xfId="0" applyFont="1" applyFill="1" applyBorder="1" applyAlignment="1">
      <alignment vertical="center"/>
    </xf>
    <xf numFmtId="0" fontId="17" fillId="3" borderId="7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8" fillId="7" borderId="12" xfId="0" applyFont="1" applyFill="1" applyBorder="1" applyAlignment="1"/>
    <xf numFmtId="0" fontId="8" fillId="7" borderId="13" xfId="0" applyFont="1" applyFill="1" applyBorder="1" applyAlignment="1"/>
    <xf numFmtId="0" fontId="8" fillId="7" borderId="1" xfId="0" applyFont="1" applyFill="1" applyBorder="1" applyAlignment="1"/>
    <xf numFmtId="0" fontId="8" fillId="7" borderId="2" xfId="0" applyFont="1" applyFill="1" applyBorder="1" applyAlignment="1"/>
    <xf numFmtId="0" fontId="18" fillId="6" borderId="0" xfId="0" applyFont="1" applyFill="1" applyBorder="1" applyAlignment="1">
      <alignment vertical="center" wrapText="1"/>
    </xf>
    <xf numFmtId="0" fontId="18" fillId="6" borderId="1" xfId="0" applyFont="1" applyFill="1" applyBorder="1" applyAlignment="1">
      <alignment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164" fontId="3" fillId="2" borderId="4" xfId="0" applyNumberFormat="1" applyFont="1" applyFill="1" applyBorder="1" applyAlignment="1">
      <alignment vertical="center"/>
    </xf>
    <xf numFmtId="0" fontId="0" fillId="6" borderId="0" xfId="0" applyFill="1"/>
    <xf numFmtId="0" fontId="2" fillId="6" borderId="0" xfId="0" applyFont="1" applyFill="1"/>
    <xf numFmtId="0" fontId="4" fillId="6" borderId="0" xfId="0" applyFont="1" applyFill="1" applyBorder="1" applyAlignment="1">
      <alignment vertical="top"/>
    </xf>
    <xf numFmtId="0" fontId="2" fillId="6" borderId="0" xfId="0" applyFont="1" applyFill="1" applyBorder="1"/>
    <xf numFmtId="0" fontId="19" fillId="6" borderId="0" xfId="0" applyFont="1" applyFill="1"/>
    <xf numFmtId="0" fontId="4" fillId="6" borderId="0" xfId="0" applyFont="1" applyFill="1" applyBorder="1" applyAlignment="1">
      <alignment horizontal="left" vertical="top" wrapText="1"/>
    </xf>
    <xf numFmtId="0" fontId="5" fillId="6" borderId="0" xfId="0" applyFont="1" applyFill="1" applyBorder="1" applyAlignment="1">
      <alignment vertical="center" wrapText="1"/>
    </xf>
    <xf numFmtId="0" fontId="2" fillId="6" borderId="0" xfId="0" applyFont="1" applyFill="1" applyBorder="1" applyAlignment="1">
      <alignment horizontal="center" vertical="center" wrapText="1"/>
    </xf>
    <xf numFmtId="164" fontId="2" fillId="5" borderId="7" xfId="0" applyNumberFormat="1" applyFont="1" applyFill="1" applyBorder="1" applyAlignment="1">
      <alignment horizontal="center" vertical="center"/>
    </xf>
    <xf numFmtId="164" fontId="2" fillId="5" borderId="9" xfId="0" applyNumberFormat="1" applyFont="1" applyFill="1" applyBorder="1" applyAlignment="1">
      <alignment horizontal="center" vertical="center"/>
    </xf>
    <xf numFmtId="0" fontId="8" fillId="7" borderId="0" xfId="0" applyFont="1" applyFill="1" applyBorder="1" applyAlignment="1"/>
    <xf numFmtId="0" fontId="14" fillId="0" borderId="14" xfId="0" applyFont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2" fontId="8" fillId="7" borderId="12" xfId="0" applyNumberFormat="1" applyFont="1" applyFill="1" applyBorder="1" applyAlignment="1"/>
    <xf numFmtId="0" fontId="8" fillId="7" borderId="14" xfId="0" applyFont="1" applyFill="1" applyBorder="1" applyAlignment="1"/>
    <xf numFmtId="0" fontId="6" fillId="3" borderId="1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3" fillId="0" borderId="10" xfId="0" applyFont="1" applyBorder="1"/>
    <xf numFmtId="0" fontId="3" fillId="0" borderId="15" xfId="0" applyFont="1" applyBorder="1"/>
    <xf numFmtId="0" fontId="3" fillId="0" borderId="7" xfId="0" applyFont="1" applyBorder="1"/>
    <xf numFmtId="0" fontId="12" fillId="0" borderId="0" xfId="0" applyFont="1" applyAlignment="1">
      <alignment vertical="center"/>
    </xf>
    <xf numFmtId="0" fontId="3" fillId="0" borderId="7" xfId="0" applyFont="1" applyFill="1" applyBorder="1"/>
    <xf numFmtId="0" fontId="2" fillId="0" borderId="0" xfId="0" applyFont="1" applyAlignment="1">
      <alignment wrapText="1"/>
    </xf>
    <xf numFmtId="0" fontId="2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164" fontId="21" fillId="0" borderId="17" xfId="0" applyNumberFormat="1" applyFont="1" applyFill="1" applyBorder="1" applyAlignment="1">
      <alignment horizontal="center" vertical="center" wrapText="1"/>
    </xf>
    <xf numFmtId="164" fontId="3" fillId="2" borderId="15" xfId="0" applyNumberFormat="1" applyFont="1" applyFill="1" applyBorder="1" applyAlignment="1">
      <alignment horizontal="center" vertical="center"/>
    </xf>
    <xf numFmtId="164" fontId="3" fillId="2" borderId="14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10" borderId="7" xfId="0" applyFont="1" applyFill="1" applyBorder="1" applyAlignment="1">
      <alignment horizontal="center" vertical="center"/>
    </xf>
    <xf numFmtId="0" fontId="2" fillId="11" borderId="7" xfId="0" applyFont="1" applyFill="1" applyBorder="1" applyAlignment="1">
      <alignment horizontal="center" vertical="center"/>
    </xf>
    <xf numFmtId="0" fontId="2" fillId="11" borderId="9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/>
    </xf>
    <xf numFmtId="0" fontId="24" fillId="0" borderId="9" xfId="0" applyFont="1" applyBorder="1" applyAlignment="1">
      <alignment vertical="center"/>
    </xf>
    <xf numFmtId="0" fontId="24" fillId="0" borderId="7" xfId="0" applyFont="1" applyBorder="1" applyAlignment="1">
      <alignment horizontal="center" vertical="center" wrapText="1"/>
    </xf>
    <xf numFmtId="0" fontId="24" fillId="3" borderId="7" xfId="0" applyFont="1" applyFill="1" applyBorder="1" applyAlignment="1">
      <alignment horizontal="center" vertical="center" wrapText="1"/>
    </xf>
    <xf numFmtId="0" fontId="24" fillId="5" borderId="9" xfId="0" applyFont="1" applyFill="1" applyBorder="1" applyAlignment="1">
      <alignment horizontal="center" vertical="center"/>
    </xf>
    <xf numFmtId="0" fontId="24" fillId="3" borderId="7" xfId="0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164" fontId="24" fillId="0" borderId="7" xfId="0" applyNumberFormat="1" applyFont="1" applyBorder="1" applyAlignment="1">
      <alignment horizontal="center" vertical="center"/>
    </xf>
    <xf numFmtId="164" fontId="24" fillId="5" borderId="9" xfId="0" applyNumberFormat="1" applyFont="1" applyFill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2" fillId="0" borderId="7" xfId="0" applyFont="1" applyBorder="1" applyAlignment="1">
      <alignment wrapText="1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3" fillId="0" borderId="7" xfId="2" applyFont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2" fontId="6" fillId="3" borderId="2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14" fontId="3" fillId="4" borderId="7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1" fontId="2" fillId="0" borderId="0" xfId="0" applyNumberFormat="1" applyFont="1" applyFill="1" applyAlignment="1">
      <alignment vertical="center" wrapText="1"/>
    </xf>
    <xf numFmtId="164" fontId="2" fillId="0" borderId="0" xfId="0" applyNumberFormat="1" applyFont="1" applyFill="1" applyAlignment="1">
      <alignment vertical="center" wrapText="1"/>
    </xf>
    <xf numFmtId="0" fontId="25" fillId="0" borderId="0" xfId="0" applyFont="1"/>
    <xf numFmtId="0" fontId="25" fillId="0" borderId="0" xfId="0" applyFont="1" applyAlignment="1">
      <alignment horizontal="justify"/>
    </xf>
    <xf numFmtId="0" fontId="27" fillId="0" borderId="0" xfId="0" applyFont="1" applyAlignment="1">
      <alignment horizontal="justify"/>
    </xf>
    <xf numFmtId="0" fontId="0" fillId="0" borderId="0" xfId="0" applyAlignment="1">
      <alignment horizontal="justify"/>
    </xf>
    <xf numFmtId="0" fontId="26" fillId="0" borderId="0" xfId="0" applyFont="1" applyAlignment="1">
      <alignment horizontal="justify"/>
    </xf>
    <xf numFmtId="0" fontId="29" fillId="0" borderId="0" xfId="2" applyFont="1" applyAlignment="1" applyProtection="1"/>
    <xf numFmtId="0" fontId="22" fillId="0" borderId="7" xfId="2" applyNumberFormat="1" applyBorder="1" applyAlignment="1" applyProtection="1">
      <alignment vertical="center"/>
    </xf>
    <xf numFmtId="0" fontId="6" fillId="0" borderId="0" xfId="0" applyFont="1" applyAlignment="1">
      <alignment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0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4" fillId="6" borderId="10" xfId="0" applyFont="1" applyFill="1" applyBorder="1" applyAlignment="1">
      <alignment horizontal="left" vertical="center" wrapText="1"/>
    </xf>
    <xf numFmtId="0" fontId="4" fillId="6" borderId="15" xfId="0" applyFont="1" applyFill="1" applyBorder="1" applyAlignment="1">
      <alignment horizontal="left" vertical="center" wrapText="1"/>
    </xf>
    <xf numFmtId="0" fontId="18" fillId="6" borderId="11" xfId="0" applyFont="1" applyFill="1" applyBorder="1" applyAlignment="1">
      <alignment horizontal="center" vertical="center" wrapText="1"/>
    </xf>
    <xf numFmtId="0" fontId="18" fillId="6" borderId="3" xfId="0" applyFont="1" applyFill="1" applyBorder="1" applyAlignment="1">
      <alignment horizontal="center" vertical="center" wrapText="1"/>
    </xf>
    <xf numFmtId="0" fontId="18" fillId="6" borderId="5" xfId="0" applyFont="1" applyFill="1" applyBorder="1" applyAlignment="1">
      <alignment horizontal="center" vertical="center" wrapText="1"/>
    </xf>
    <xf numFmtId="0" fontId="18" fillId="6" borderId="9" xfId="0" applyFont="1" applyFill="1" applyBorder="1" applyAlignment="1">
      <alignment horizontal="center" vertical="center" wrapText="1"/>
    </xf>
    <xf numFmtId="0" fontId="18" fillId="6" borderId="8" xfId="0" applyFont="1" applyFill="1" applyBorder="1" applyAlignment="1">
      <alignment horizontal="center" vertical="center" wrapText="1"/>
    </xf>
    <xf numFmtId="0" fontId="18" fillId="6" borderId="6" xfId="0" applyFont="1" applyFill="1" applyBorder="1" applyAlignment="1">
      <alignment horizontal="center" vertical="center" wrapText="1"/>
    </xf>
    <xf numFmtId="0" fontId="18" fillId="6" borderId="12" xfId="0" applyFont="1" applyFill="1" applyBorder="1" applyAlignment="1">
      <alignment horizontal="center" vertical="center" wrapText="1"/>
    </xf>
    <xf numFmtId="0" fontId="18" fillId="6" borderId="13" xfId="0" applyFont="1" applyFill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center" vertical="center" wrapText="1"/>
    </xf>
    <xf numFmtId="0" fontId="18" fillId="6" borderId="2" xfId="0" applyFont="1" applyFill="1" applyBorder="1" applyAlignment="1">
      <alignment horizontal="center" vertical="center" wrapText="1"/>
    </xf>
    <xf numFmtId="0" fontId="18" fillId="6" borderId="14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11" fillId="5" borderId="8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/>
    </xf>
    <xf numFmtId="0" fontId="4" fillId="6" borderId="10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0" fontId="4" fillId="6" borderId="3" xfId="0" applyFont="1" applyFill="1" applyBorder="1" applyAlignment="1">
      <alignment horizontal="left" vertical="center"/>
    </xf>
    <xf numFmtId="0" fontId="4" fillId="6" borderId="0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 wrapText="1"/>
    </xf>
    <xf numFmtId="0" fontId="4" fillId="4" borderId="10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10" xfId="0" applyFont="1" applyFill="1" applyBorder="1" applyAlignment="1">
      <alignment horizontal="left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left" vertical="center"/>
    </xf>
    <xf numFmtId="0" fontId="4" fillId="6" borderId="15" xfId="0" applyFont="1" applyFill="1" applyBorder="1" applyAlignment="1">
      <alignment horizontal="left" vertical="center"/>
    </xf>
    <xf numFmtId="0" fontId="11" fillId="5" borderId="9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2" fillId="8" borderId="11" xfId="0" applyFont="1" applyFill="1" applyBorder="1" applyAlignment="1">
      <alignment horizontal="center" vertical="center" wrapText="1"/>
    </xf>
    <xf numFmtId="0" fontId="2" fillId="8" borderId="12" xfId="0" applyFont="1" applyFill="1" applyBorder="1" applyAlignment="1">
      <alignment horizontal="center" vertical="center" wrapText="1"/>
    </xf>
    <xf numFmtId="0" fontId="2" fillId="8" borderId="13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2" fillId="8" borderId="0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2" fontId="13" fillId="3" borderId="4" xfId="0" applyNumberFormat="1" applyFont="1" applyFill="1" applyBorder="1" applyAlignment="1">
      <alignment horizontal="center" vertical="center"/>
    </xf>
    <xf numFmtId="2" fontId="13" fillId="3" borderId="10" xfId="0" applyNumberFormat="1" applyFont="1" applyFill="1" applyBorder="1" applyAlignment="1">
      <alignment horizontal="center" vertical="center"/>
    </xf>
    <xf numFmtId="2" fontId="13" fillId="3" borderId="15" xfId="0" applyNumberFormat="1" applyFont="1" applyFill="1" applyBorder="1" applyAlignment="1">
      <alignment horizontal="center" vertical="center"/>
    </xf>
    <xf numFmtId="0" fontId="8" fillId="7" borderId="11" xfId="0" applyFont="1" applyFill="1" applyBorder="1" applyAlignment="1">
      <alignment horizontal="center" vertical="center"/>
    </xf>
    <xf numFmtId="0" fontId="8" fillId="7" borderId="12" xfId="0" applyFont="1" applyFill="1" applyBorder="1" applyAlignment="1">
      <alignment horizontal="center" vertical="center"/>
    </xf>
    <xf numFmtId="0" fontId="8" fillId="7" borderId="13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/>
    </xf>
    <xf numFmtId="0" fontId="8" fillId="7" borderId="0" xfId="0" applyFont="1" applyFill="1" applyBorder="1" applyAlignment="1">
      <alignment horizontal="center" vertical="center"/>
    </xf>
    <xf numFmtId="0" fontId="8" fillId="7" borderId="14" xfId="0" applyFont="1" applyFill="1" applyBorder="1" applyAlignment="1">
      <alignment horizontal="center" vertical="center"/>
    </xf>
    <xf numFmtId="0" fontId="8" fillId="7" borderId="5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11" xfId="0" applyFont="1" applyFill="1" applyBorder="1" applyAlignment="1">
      <alignment horizontal="center"/>
    </xf>
    <xf numFmtId="0" fontId="8" fillId="7" borderId="12" xfId="0" applyFont="1" applyFill="1" applyBorder="1" applyAlignment="1">
      <alignment horizontal="center"/>
    </xf>
    <xf numFmtId="0" fontId="8" fillId="7" borderId="13" xfId="0" applyFont="1" applyFill="1" applyBorder="1" applyAlignment="1">
      <alignment horizontal="center"/>
    </xf>
    <xf numFmtId="0" fontId="8" fillId="7" borderId="3" xfId="0" applyFont="1" applyFill="1" applyBorder="1" applyAlignment="1">
      <alignment horizontal="center"/>
    </xf>
    <xf numFmtId="0" fontId="8" fillId="7" borderId="0" xfId="0" applyFont="1" applyFill="1" applyBorder="1" applyAlignment="1">
      <alignment horizontal="center"/>
    </xf>
    <xf numFmtId="0" fontId="8" fillId="7" borderId="14" xfId="0" applyFont="1" applyFill="1" applyBorder="1" applyAlignment="1">
      <alignment horizontal="center"/>
    </xf>
    <xf numFmtId="0" fontId="8" fillId="7" borderId="5" xfId="0" applyFont="1" applyFill="1" applyBorder="1" applyAlignment="1">
      <alignment horizontal="center"/>
    </xf>
    <xf numFmtId="0" fontId="8" fillId="7" borderId="1" xfId="0" applyFont="1" applyFill="1" applyBorder="1" applyAlignment="1">
      <alignment horizontal="center"/>
    </xf>
    <xf numFmtId="0" fontId="8" fillId="7" borderId="2" xfId="0" applyFont="1" applyFill="1" applyBorder="1" applyAlignment="1">
      <alignment horizontal="center"/>
    </xf>
    <xf numFmtId="0" fontId="8" fillId="7" borderId="9" xfId="0" applyFont="1" applyFill="1" applyBorder="1" applyAlignment="1">
      <alignment horizontal="center" vertical="center"/>
    </xf>
    <xf numFmtId="0" fontId="8" fillId="7" borderId="8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/>
    </xf>
    <xf numFmtId="0" fontId="14" fillId="0" borderId="11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left" vertical="center" wrapText="1"/>
    </xf>
    <xf numFmtId="2" fontId="13" fillId="3" borderId="11" xfId="0" applyNumberFormat="1" applyFont="1" applyFill="1" applyBorder="1" applyAlignment="1">
      <alignment horizontal="center" vertical="center"/>
    </xf>
    <xf numFmtId="2" fontId="13" fillId="3" borderId="12" xfId="0" applyNumberFormat="1" applyFont="1" applyFill="1" applyBorder="1" applyAlignment="1">
      <alignment horizontal="center" vertical="center"/>
    </xf>
    <xf numFmtId="2" fontId="13" fillId="3" borderId="13" xfId="0" applyNumberFormat="1" applyFont="1" applyFill="1" applyBorder="1" applyAlignment="1">
      <alignment horizontal="center" vertical="center"/>
    </xf>
    <xf numFmtId="0" fontId="14" fillId="0" borderId="4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/>
    <xf numFmtId="0" fontId="3" fillId="6" borderId="4" xfId="0" applyFont="1" applyFill="1" applyBorder="1" applyAlignment="1">
      <alignment horizontal="left" vertical="center" wrapText="1"/>
    </xf>
    <xf numFmtId="0" fontId="3" fillId="6" borderId="10" xfId="0" applyFont="1" applyFill="1" applyBorder="1" applyAlignment="1">
      <alignment horizontal="left" vertical="center" wrapText="1"/>
    </xf>
    <xf numFmtId="0" fontId="3" fillId="6" borderId="15" xfId="0" applyFont="1" applyFill="1" applyBorder="1" applyAlignment="1">
      <alignment horizontal="left" vertical="center" wrapText="1"/>
    </xf>
    <xf numFmtId="0" fontId="3" fillId="3" borderId="11" xfId="0" applyFont="1" applyFill="1" applyBorder="1" applyAlignment="1">
      <alignment horizontal="left" vertical="center" wrapText="1"/>
    </xf>
    <xf numFmtId="0" fontId="3" fillId="3" borderId="12" xfId="0" applyFont="1" applyFill="1" applyBorder="1" applyAlignment="1">
      <alignment horizontal="left" vertical="center" wrapText="1"/>
    </xf>
    <xf numFmtId="0" fontId="3" fillId="3" borderId="13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/>
    </xf>
    <xf numFmtId="0" fontId="13" fillId="6" borderId="4" xfId="0" applyFont="1" applyFill="1" applyBorder="1" applyAlignment="1">
      <alignment horizontal="left" vertical="center" wrapText="1"/>
    </xf>
    <xf numFmtId="0" fontId="13" fillId="6" borderId="10" xfId="0" applyFont="1" applyFill="1" applyBorder="1" applyAlignment="1">
      <alignment horizontal="left" vertical="center" wrapText="1"/>
    </xf>
    <xf numFmtId="0" fontId="13" fillId="6" borderId="15" xfId="0" applyFont="1" applyFill="1" applyBorder="1" applyAlignment="1">
      <alignment horizontal="left" vertical="center" wrapText="1"/>
    </xf>
    <xf numFmtId="0" fontId="3" fillId="6" borderId="4" xfId="0" applyFont="1" applyFill="1" applyBorder="1" applyAlignment="1">
      <alignment horizontal="left" vertical="center"/>
    </xf>
    <xf numFmtId="0" fontId="3" fillId="6" borderId="10" xfId="0" applyFont="1" applyFill="1" applyBorder="1" applyAlignment="1">
      <alignment horizontal="left" vertical="center"/>
    </xf>
    <xf numFmtId="0" fontId="3" fillId="6" borderId="15" xfId="0" applyFont="1" applyFill="1" applyBorder="1" applyAlignment="1">
      <alignment horizontal="left" vertical="center"/>
    </xf>
    <xf numFmtId="0" fontId="15" fillId="0" borderId="5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1" fillId="7" borderId="0" xfId="0" applyFont="1" applyFill="1" applyBorder="1" applyAlignment="1"/>
  </cellXfs>
  <cellStyles count="3">
    <cellStyle name="Check Cell" xfId="1" builtinId="23" hidden="1"/>
    <cellStyle name="Hyperlink" xfId="2" builtinId="8"/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Relationship Id="rId9" Type="http://schemas.openxmlformats.org/officeDocument/2006/relationships/image" Target="../media/image10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9.png"/><Relationship Id="rId3" Type="http://schemas.openxmlformats.org/officeDocument/2006/relationships/image" Target="../media/image15.png"/><Relationship Id="rId7" Type="http://schemas.openxmlformats.org/officeDocument/2006/relationships/image" Target="../media/image18.png"/><Relationship Id="rId2" Type="http://schemas.openxmlformats.org/officeDocument/2006/relationships/image" Target="../media/image14.png"/><Relationship Id="rId1" Type="http://schemas.openxmlformats.org/officeDocument/2006/relationships/image" Target="../media/image13.png"/><Relationship Id="rId6" Type="http://schemas.openxmlformats.org/officeDocument/2006/relationships/image" Target="../media/image9.png"/><Relationship Id="rId11" Type="http://schemas.openxmlformats.org/officeDocument/2006/relationships/image" Target="../media/image22.png"/><Relationship Id="rId5" Type="http://schemas.openxmlformats.org/officeDocument/2006/relationships/image" Target="../media/image17.png"/><Relationship Id="rId10" Type="http://schemas.openxmlformats.org/officeDocument/2006/relationships/image" Target="../media/image21.png"/><Relationship Id="rId4" Type="http://schemas.openxmlformats.org/officeDocument/2006/relationships/image" Target="../media/image16.png"/><Relationship Id="rId9" Type="http://schemas.openxmlformats.org/officeDocument/2006/relationships/image" Target="../media/image20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2.emf"/><Relationship Id="rId1" Type="http://schemas.openxmlformats.org/officeDocument/2006/relationships/image" Target="../media/image1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295275</xdr:colOff>
      <xdr:row>52</xdr:row>
      <xdr:rowOff>47625</xdr:rowOff>
    </xdr:to>
    <xdr:pic>
      <xdr:nvPicPr>
        <xdr:cNvPr id="10900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81750" cy="846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381000</xdr:colOff>
      <xdr:row>127</xdr:row>
      <xdr:rowOff>0</xdr:rowOff>
    </xdr:from>
    <xdr:to>
      <xdr:col>3</xdr:col>
      <xdr:colOff>1529890</xdr:colOff>
      <xdr:row>149</xdr:row>
      <xdr:rowOff>63139</xdr:rowOff>
    </xdr:to>
    <xdr:pic>
      <xdr:nvPicPr>
        <xdr:cNvPr id="5133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36171" y="18483943"/>
          <a:ext cx="6601097" cy="3655423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1273629</xdr:colOff>
      <xdr:row>127</xdr:row>
      <xdr:rowOff>65315</xdr:rowOff>
    </xdr:from>
    <xdr:to>
      <xdr:col>11</xdr:col>
      <xdr:colOff>876968</xdr:colOff>
      <xdr:row>149</xdr:row>
      <xdr:rowOff>136074</xdr:rowOff>
    </xdr:to>
    <xdr:pic>
      <xdr:nvPicPr>
        <xdr:cNvPr id="5135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30886" y="18549258"/>
          <a:ext cx="6532517" cy="3663043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315685</xdr:colOff>
      <xdr:row>152</xdr:row>
      <xdr:rowOff>0</xdr:rowOff>
    </xdr:from>
    <xdr:to>
      <xdr:col>3</xdr:col>
      <xdr:colOff>803367</xdr:colOff>
      <xdr:row>168</xdr:row>
      <xdr:rowOff>140429</xdr:rowOff>
    </xdr:to>
    <xdr:pic>
      <xdr:nvPicPr>
        <xdr:cNvPr id="513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870856" y="22566086"/>
          <a:ext cx="5947954" cy="2752997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402772</xdr:colOff>
      <xdr:row>170</xdr:row>
      <xdr:rowOff>78180</xdr:rowOff>
    </xdr:from>
    <xdr:to>
      <xdr:col>3</xdr:col>
      <xdr:colOff>898074</xdr:colOff>
      <xdr:row>190</xdr:row>
      <xdr:rowOff>147555</xdr:rowOff>
    </xdr:to>
    <xdr:pic>
      <xdr:nvPicPr>
        <xdr:cNvPr id="5139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56954" y="75834835"/>
          <a:ext cx="5953993" cy="3394466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269422</xdr:colOff>
      <xdr:row>202</xdr:row>
      <xdr:rowOff>133349</xdr:rowOff>
    </xdr:from>
    <xdr:to>
      <xdr:col>3</xdr:col>
      <xdr:colOff>1453754</xdr:colOff>
      <xdr:row>223</xdr:row>
      <xdr:rowOff>141514</xdr:rowOff>
    </xdr:to>
    <xdr:pic>
      <xdr:nvPicPr>
        <xdr:cNvPr id="5143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824593" y="80687635"/>
          <a:ext cx="6634118" cy="343716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1562099</xdr:colOff>
      <xdr:row>201</xdr:row>
      <xdr:rowOff>119742</xdr:rowOff>
    </xdr:from>
    <xdr:to>
      <xdr:col>8</xdr:col>
      <xdr:colOff>126669</xdr:colOff>
      <xdr:row>225</xdr:row>
      <xdr:rowOff>57839</xdr:rowOff>
    </xdr:to>
    <xdr:pic>
      <xdr:nvPicPr>
        <xdr:cNvPr id="5145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331528" y="80510742"/>
          <a:ext cx="6258790" cy="3856954"/>
        </a:xfrm>
        <a:prstGeom prst="rect">
          <a:avLst/>
        </a:prstGeom>
        <a:noFill/>
      </xdr:spPr>
    </xdr:pic>
    <xdr:clientData/>
  </xdr:twoCellAnchor>
  <xdr:twoCellAnchor>
    <xdr:from>
      <xdr:col>1</xdr:col>
      <xdr:colOff>508906</xdr:colOff>
      <xdr:row>227</xdr:row>
      <xdr:rowOff>155121</xdr:rowOff>
    </xdr:from>
    <xdr:to>
      <xdr:col>5</xdr:col>
      <xdr:colOff>1453651</xdr:colOff>
      <xdr:row>255</xdr:row>
      <xdr:rowOff>87086</xdr:rowOff>
    </xdr:to>
    <xdr:pic>
      <xdr:nvPicPr>
        <xdr:cNvPr id="5146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064077" y="84791550"/>
          <a:ext cx="9642431" cy="45039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1176564</xdr:colOff>
      <xdr:row>172</xdr:row>
      <xdr:rowOff>31750</xdr:rowOff>
    </xdr:from>
    <xdr:to>
      <xdr:col>9</xdr:col>
      <xdr:colOff>521608</xdr:colOff>
      <xdr:row>191</xdr:row>
      <xdr:rowOff>103519</xdr:rowOff>
    </xdr:to>
    <xdr:pic>
      <xdr:nvPicPr>
        <xdr:cNvPr id="5147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6945993" y="75687464"/>
          <a:ext cx="8227786" cy="31741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429490</xdr:colOff>
      <xdr:row>259</xdr:row>
      <xdr:rowOff>124691</xdr:rowOff>
    </xdr:from>
    <xdr:to>
      <xdr:col>7</xdr:col>
      <xdr:colOff>165560</xdr:colOff>
      <xdr:row>300</xdr:row>
      <xdr:rowOff>110837</xdr:rowOff>
    </xdr:to>
    <xdr:pic>
      <xdr:nvPicPr>
        <xdr:cNvPr id="512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163781" y="80868982"/>
          <a:ext cx="12205161" cy="68025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49610</xdr:colOff>
      <xdr:row>2</xdr:row>
      <xdr:rowOff>54561</xdr:rowOff>
    </xdr:from>
    <xdr:to>
      <xdr:col>6</xdr:col>
      <xdr:colOff>2568758</xdr:colOff>
      <xdr:row>2</xdr:row>
      <xdr:rowOff>3487767</xdr:rowOff>
    </xdr:to>
    <xdr:pic>
      <xdr:nvPicPr>
        <xdr:cNvPr id="2" name="Picture 10" descr="1st page Final Report DIV Ridha2.bmp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10" t="5384" r="3810" b="5384"/>
        <a:stretch>
          <a:fillRect/>
        </a:stretch>
      </xdr:blipFill>
      <xdr:spPr bwMode="auto">
        <a:xfrm>
          <a:off x="8690027" y="1147865"/>
          <a:ext cx="2519148" cy="34332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6</xdr:col>
      <xdr:colOff>3550920</xdr:colOff>
      <xdr:row>47</xdr:row>
      <xdr:rowOff>152400</xdr:rowOff>
    </xdr:to>
    <xdr:pic>
      <xdr:nvPicPr>
        <xdr:cNvPr id="61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265420"/>
          <a:ext cx="12192000" cy="6858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144780</xdr:colOff>
      <xdr:row>54</xdr:row>
      <xdr:rowOff>106680</xdr:rowOff>
    </xdr:from>
    <xdr:to>
      <xdr:col>8</xdr:col>
      <xdr:colOff>472440</xdr:colOff>
      <xdr:row>61</xdr:row>
      <xdr:rowOff>160020</xdr:rowOff>
    </xdr:to>
    <xdr:pic>
      <xdr:nvPicPr>
        <xdr:cNvPr id="4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128260" y="70858380"/>
          <a:ext cx="2651760" cy="23393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472440</xdr:colOff>
      <xdr:row>63</xdr:row>
      <xdr:rowOff>99060</xdr:rowOff>
    </xdr:from>
    <xdr:to>
      <xdr:col>9</xdr:col>
      <xdr:colOff>38100</xdr:colOff>
      <xdr:row>70</xdr:row>
      <xdr:rowOff>594360</xdr:rowOff>
    </xdr:to>
    <xdr:pic>
      <xdr:nvPicPr>
        <xdr:cNvPr id="5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930140" y="73502520"/>
          <a:ext cx="3040380" cy="26136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27</xdr:col>
      <xdr:colOff>563880</xdr:colOff>
      <xdr:row>63</xdr:row>
      <xdr:rowOff>45720</xdr:rowOff>
    </xdr:from>
    <xdr:to>
      <xdr:col>31</xdr:col>
      <xdr:colOff>525780</xdr:colOff>
      <xdr:row>70</xdr:row>
      <xdr:rowOff>22860</xdr:rowOff>
    </xdr:to>
    <xdr:pic>
      <xdr:nvPicPr>
        <xdr:cNvPr id="6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743420" y="73449180"/>
          <a:ext cx="2461260" cy="2095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274320</xdr:colOff>
      <xdr:row>63</xdr:row>
      <xdr:rowOff>83820</xdr:rowOff>
    </xdr:from>
    <xdr:to>
      <xdr:col>27</xdr:col>
      <xdr:colOff>144780</xdr:colOff>
      <xdr:row>71</xdr:row>
      <xdr:rowOff>137160</xdr:rowOff>
    </xdr:to>
    <xdr:pic>
      <xdr:nvPicPr>
        <xdr:cNvPr id="7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3205460" y="73487280"/>
          <a:ext cx="6118860" cy="3162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426720</xdr:colOff>
      <xdr:row>63</xdr:row>
      <xdr:rowOff>281940</xdr:rowOff>
    </xdr:from>
    <xdr:to>
      <xdr:col>16</xdr:col>
      <xdr:colOff>15240</xdr:colOff>
      <xdr:row>70</xdr:row>
      <xdr:rowOff>601980</xdr:rowOff>
    </xdr:to>
    <xdr:pic>
      <xdr:nvPicPr>
        <xdr:cNvPr id="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8359140" y="73685400"/>
          <a:ext cx="3962400" cy="2438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259080</xdr:colOff>
      <xdr:row>73</xdr:row>
      <xdr:rowOff>129540</xdr:rowOff>
    </xdr:from>
    <xdr:to>
      <xdr:col>15</xdr:col>
      <xdr:colOff>342900</xdr:colOff>
      <xdr:row>83</xdr:row>
      <xdr:rowOff>190500</xdr:rowOff>
    </xdr:to>
    <xdr:pic>
      <xdr:nvPicPr>
        <xdr:cNvPr id="9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5867400" y="77007720"/>
          <a:ext cx="6156960" cy="3185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312420</xdr:colOff>
      <xdr:row>75</xdr:row>
      <xdr:rowOff>68580</xdr:rowOff>
    </xdr:from>
    <xdr:to>
      <xdr:col>27</xdr:col>
      <xdr:colOff>152400</xdr:colOff>
      <xdr:row>83</xdr:row>
      <xdr:rowOff>175260</xdr:rowOff>
    </xdr:to>
    <xdr:pic>
      <xdr:nvPicPr>
        <xdr:cNvPr id="10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243560" y="77343000"/>
          <a:ext cx="6088380" cy="2834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96</xdr:row>
      <xdr:rowOff>57150</xdr:rowOff>
    </xdr:from>
    <xdr:to>
      <xdr:col>6</xdr:col>
      <xdr:colOff>3608070</xdr:colOff>
      <xdr:row>137</xdr:row>
      <xdr:rowOff>38100</xdr:rowOff>
    </xdr:to>
    <xdr:pic>
      <xdr:nvPicPr>
        <xdr:cNvPr id="614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57150" y="28594050"/>
          <a:ext cx="12199620" cy="70104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189</xdr:row>
      <xdr:rowOff>0</xdr:rowOff>
    </xdr:from>
    <xdr:to>
      <xdr:col>6</xdr:col>
      <xdr:colOff>3550920</xdr:colOff>
      <xdr:row>229</xdr:row>
      <xdr:rowOff>152400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0" y="43990260"/>
          <a:ext cx="12192000" cy="6858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144</xdr:row>
      <xdr:rowOff>0</xdr:rowOff>
    </xdr:from>
    <xdr:to>
      <xdr:col>6</xdr:col>
      <xdr:colOff>3550920</xdr:colOff>
      <xdr:row>184</xdr:row>
      <xdr:rowOff>152400</xdr:rowOff>
    </xdr:to>
    <xdr:pic>
      <xdr:nvPicPr>
        <xdr:cNvPr id="1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0" y="36446460"/>
          <a:ext cx="12192000" cy="6858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.bin"/><Relationship Id="rId3" Type="http://schemas.openxmlformats.org/officeDocument/2006/relationships/hyperlink" Target="http://apps.webofknowledge.com/full_record.do?product=WOS&amp;search_mode=GeneralSearch&amp;qid=17&amp;SID=D4JRB8Ap9gAVMUPPhun&amp;page=1&amp;doc=6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javascript:;" TargetMode="External"/><Relationship Id="rId1" Type="http://schemas.openxmlformats.org/officeDocument/2006/relationships/hyperlink" Target="http://apps.webofknowledge.com/full_record.do?product=WOS&amp;search_mode=GeneralSearch&amp;qid=1&amp;SID=D4JRB8Ap9gAVMUPPhun&amp;page=1&amp;doc=1" TargetMode="External"/><Relationship Id="rId6" Type="http://schemas.openxmlformats.org/officeDocument/2006/relationships/drawing" Target="../drawings/drawing2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doi.org/10.1111/jfpe.12615" TargetMode="External"/><Relationship Id="rId9" Type="http://schemas.openxmlformats.org/officeDocument/2006/relationships/oleObject" Target="../embeddings/oleObject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www.scimagojr.com/journalsearch.php?q=15526&amp;tip=sid" TargetMode="External"/><Relationship Id="rId1" Type="http://schemas.openxmlformats.org/officeDocument/2006/relationships/hyperlink" Target="http://l.academicdirect.org/Management/research/romania/CNCSIS/00_all_data.php" TargetMode="External"/><Relationship Id="rId4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2"/>
  <sheetViews>
    <sheetView topLeftCell="A7" workbookViewId="0">
      <selection activeCell="C34" sqref="C34"/>
    </sheetView>
  </sheetViews>
  <sheetFormatPr defaultRowHeight="12.5"/>
  <sheetData>
    <row r="1" spans="1:1" ht="13">
      <c r="A1" s="4" t="s">
        <v>34</v>
      </c>
    </row>
    <row r="2" spans="1:1" ht="13">
      <c r="A2" s="1" t="s">
        <v>17</v>
      </c>
    </row>
    <row r="3" spans="1:1" ht="13">
      <c r="A3" s="1" t="s">
        <v>18</v>
      </c>
    </row>
    <row r="4" spans="1:1" ht="13">
      <c r="A4" s="1" t="s">
        <v>19</v>
      </c>
    </row>
    <row r="5" spans="1:1" ht="13">
      <c r="A5" s="1" t="s">
        <v>20</v>
      </c>
    </row>
    <row r="6" spans="1:1" ht="13">
      <c r="A6" s="1" t="s">
        <v>21</v>
      </c>
    </row>
    <row r="7" spans="1:1" ht="13">
      <c r="A7" s="1" t="s">
        <v>22</v>
      </c>
    </row>
    <row r="8" spans="1:1" ht="13">
      <c r="A8" s="1" t="s">
        <v>23</v>
      </c>
    </row>
    <row r="11" spans="1:1" ht="13">
      <c r="A11" s="4" t="s">
        <v>35</v>
      </c>
    </row>
    <row r="12" spans="1:1" ht="13">
      <c r="A12" s="17"/>
    </row>
    <row r="13" spans="1:1" ht="13">
      <c r="A13" s="1" t="s">
        <v>25</v>
      </c>
    </row>
    <row r="14" spans="1:1" ht="13">
      <c r="A14" s="1" t="s">
        <v>26</v>
      </c>
    </row>
    <row r="15" spans="1:1" ht="13">
      <c r="A15" s="1" t="s">
        <v>28</v>
      </c>
    </row>
    <row r="16" spans="1:1" ht="13">
      <c r="A16" s="1" t="s">
        <v>27</v>
      </c>
    </row>
    <row r="17" spans="1:1" ht="13">
      <c r="A17" s="1" t="s">
        <v>30</v>
      </c>
    </row>
    <row r="18" spans="1:1" ht="13">
      <c r="A18" s="1" t="s">
        <v>29</v>
      </c>
    </row>
    <row r="19" spans="1:1" ht="13">
      <c r="A19" s="1" t="s">
        <v>31</v>
      </c>
    </row>
    <row r="20" spans="1:1" ht="13">
      <c r="A20" s="1" t="s">
        <v>32</v>
      </c>
    </row>
    <row r="21" spans="1:1" ht="13">
      <c r="A21" s="1" t="s">
        <v>33</v>
      </c>
    </row>
    <row r="24" spans="1:1" ht="13">
      <c r="A24" s="4" t="s">
        <v>40</v>
      </c>
    </row>
    <row r="26" spans="1:1" ht="13">
      <c r="A26" s="1" t="s">
        <v>4</v>
      </c>
    </row>
    <row r="27" spans="1:1" ht="13">
      <c r="A27" s="1" t="s">
        <v>6</v>
      </c>
    </row>
    <row r="28" spans="1:1" ht="13">
      <c r="A28" s="1" t="s">
        <v>5</v>
      </c>
    </row>
    <row r="29" spans="1:1" ht="13">
      <c r="A29" s="1" t="s">
        <v>41</v>
      </c>
    </row>
    <row r="32" spans="1:1" ht="13">
      <c r="A32" s="4" t="s">
        <v>43</v>
      </c>
    </row>
    <row r="34" spans="1:3" ht="37.5">
      <c r="A34" s="2" t="s">
        <v>54</v>
      </c>
      <c r="C34" s="86" t="s">
        <v>52</v>
      </c>
    </row>
    <row r="35" spans="1:3" ht="50">
      <c r="A35" s="2" t="s">
        <v>55</v>
      </c>
      <c r="C35" s="86" t="s">
        <v>53</v>
      </c>
    </row>
    <row r="36" spans="1:3" ht="87.5">
      <c r="C36" s="86" t="s">
        <v>100</v>
      </c>
    </row>
    <row r="37" spans="1:3" ht="25">
      <c r="C37" s="86" t="s">
        <v>62</v>
      </c>
    </row>
    <row r="39" spans="1:3">
      <c r="A39" s="2" t="s">
        <v>16</v>
      </c>
    </row>
    <row r="40" spans="1:3">
      <c r="A40" s="2" t="s">
        <v>87</v>
      </c>
    </row>
    <row r="41" spans="1:3">
      <c r="A41" s="2" t="s">
        <v>29</v>
      </c>
    </row>
    <row r="42" spans="1:3">
      <c r="A42" s="2" t="s">
        <v>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5"/>
  <sheetViews>
    <sheetView topLeftCell="A27" workbookViewId="0">
      <selection activeCell="P30" sqref="P30"/>
    </sheetView>
  </sheetViews>
  <sheetFormatPr defaultRowHeight="12.5"/>
  <cols>
    <col min="2" max="2" width="9" customWidth="1"/>
  </cols>
  <sheetData>
    <row r="1" spans="1:5" ht="13">
      <c r="A1" s="1"/>
      <c r="B1" s="2"/>
    </row>
    <row r="3" spans="1:5" ht="13">
      <c r="A3" s="1"/>
      <c r="B3" s="2"/>
    </row>
    <row r="5" spans="1:5" ht="13">
      <c r="A5" s="1"/>
      <c r="B5" s="2"/>
    </row>
    <row r="7" spans="1:5" ht="13">
      <c r="A7" s="1"/>
      <c r="B7" s="2"/>
    </row>
    <row r="8" spans="1:5" ht="13">
      <c r="C8" s="1"/>
      <c r="D8" s="1"/>
      <c r="E8" s="1"/>
    </row>
    <row r="9" spans="1:5" ht="13">
      <c r="C9" s="1"/>
      <c r="D9" s="1"/>
      <c r="E9" s="1"/>
    </row>
    <row r="11" spans="1:5" ht="13">
      <c r="A11" s="1"/>
      <c r="B11" s="2"/>
    </row>
    <row r="14" spans="1:5">
      <c r="E14" s="2"/>
    </row>
    <row r="18" spans="1:5" ht="13">
      <c r="A18" s="1"/>
      <c r="B18" s="2"/>
    </row>
    <row r="21" spans="1:5">
      <c r="E21" s="3"/>
    </row>
    <row r="22" spans="1:5">
      <c r="E22" s="2"/>
    </row>
    <row r="25" spans="1:5" ht="13">
      <c r="A25" s="1"/>
      <c r="B25" s="2"/>
    </row>
    <row r="29" spans="1:5">
      <c r="D29" s="2"/>
    </row>
    <row r="30" spans="1:5">
      <c r="D30" s="2"/>
    </row>
    <row r="33" spans="1:1" ht="13">
      <c r="A33" s="4"/>
    </row>
    <row r="35" spans="1:1" ht="13">
      <c r="A35" s="1"/>
    </row>
  </sheetData>
  <pageMargins left="0.7" right="0.7" top="0.75" bottom="0.75" header="0.3" footer="0.3"/>
  <pageSetup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/>
  <dimension ref="A1:IV8166"/>
  <sheetViews>
    <sheetView tabSelected="1" view="pageBreakPreview" zoomScale="55" zoomScaleSheetLayoutView="55" workbookViewId="0">
      <selection activeCell="A96" sqref="A96:P98"/>
    </sheetView>
  </sheetViews>
  <sheetFormatPr defaultColWidth="9.08984375" defaultRowHeight="12.5"/>
  <cols>
    <col min="1" max="1" width="10.81640625" style="2" customWidth="1"/>
    <col min="2" max="2" width="42.54296875" style="2" customWidth="1"/>
    <col min="3" max="3" width="36.90625" style="2" customWidth="1"/>
    <col min="4" max="4" width="33.54296875" style="2" customWidth="1"/>
    <col min="5" max="5" width="14.453125" style="19" customWidth="1"/>
    <col min="6" max="6" width="27.6328125" style="20" customWidth="1"/>
    <col min="7" max="7" width="26.54296875" style="20" customWidth="1"/>
    <col min="8" max="8" width="10" style="20" customWidth="1"/>
    <col min="9" max="9" width="14.54296875" style="20" customWidth="1"/>
    <col min="10" max="10" width="11.1796875" style="20" customWidth="1"/>
    <col min="11" max="11" width="11" style="20" customWidth="1"/>
    <col min="12" max="12" width="23.08984375" style="20" customWidth="1"/>
    <col min="13" max="13" width="8.984375E-2" style="21" customWidth="1"/>
    <col min="14" max="14" width="11.90625" style="2" customWidth="1"/>
    <col min="15" max="15" width="11.453125" style="2" customWidth="1"/>
    <col min="16" max="16" width="13.453125" style="32" customWidth="1"/>
    <col min="17" max="17" width="9.08984375" style="65"/>
    <col min="18" max="18" width="11.453125" style="64" customWidth="1"/>
    <col min="19" max="19" width="9.08984375" style="64"/>
    <col min="20" max="56" width="9.08984375" style="65"/>
    <col min="57" max="16384" width="9.08984375" style="2"/>
  </cols>
  <sheetData>
    <row r="1" spans="1:256" ht="12" customHeight="1">
      <c r="A1" s="136" t="s">
        <v>2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38"/>
      <c r="R1" s="38"/>
    </row>
    <row r="2" spans="1:256" ht="11.25" customHeight="1">
      <c r="A2" s="136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38"/>
      <c r="R2" s="38"/>
    </row>
    <row r="3" spans="1:256" s="11" customFormat="1" ht="19.5" customHeight="1">
      <c r="A3" s="165" t="s">
        <v>9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39"/>
      <c r="R3" s="39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</row>
    <row r="4" spans="1:256" s="18" customFormat="1" ht="16.5" customHeight="1" thickBot="1">
      <c r="A4" s="175" t="s">
        <v>10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65"/>
      <c r="R4" s="39"/>
      <c r="S4" s="67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</row>
    <row r="5" spans="1:256" s="18" customFormat="1" ht="22.5" customHeight="1" thickBot="1">
      <c r="A5" s="161" t="s">
        <v>24</v>
      </c>
      <c r="B5" s="162"/>
      <c r="C5" s="183"/>
      <c r="D5" s="180" t="s">
        <v>19</v>
      </c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68" t="s">
        <v>36</v>
      </c>
      <c r="R5" s="38"/>
      <c r="S5" s="67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</row>
    <row r="6" spans="1:256" s="5" customFormat="1" ht="30" customHeight="1" thickBot="1">
      <c r="A6" s="138" t="s">
        <v>3</v>
      </c>
      <c r="B6" s="139"/>
      <c r="C6" s="139"/>
      <c r="D6" s="140"/>
      <c r="E6" s="167" t="s">
        <v>102</v>
      </c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68" t="s">
        <v>38</v>
      </c>
      <c r="R6" s="38"/>
      <c r="S6" s="69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</row>
    <row r="7" spans="1:256" s="6" customFormat="1" ht="30" customHeight="1" thickBot="1">
      <c r="A7" s="138" t="s">
        <v>12</v>
      </c>
      <c r="B7" s="139"/>
      <c r="C7" s="139"/>
      <c r="D7" s="140"/>
      <c r="E7" s="169" t="s">
        <v>103</v>
      </c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68" t="s">
        <v>37</v>
      </c>
      <c r="R7" s="70"/>
      <c r="S7" s="69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</row>
    <row r="8" spans="1:256" s="6" customFormat="1" ht="30" customHeight="1" thickBot="1">
      <c r="A8" s="161" t="s">
        <v>39</v>
      </c>
      <c r="B8" s="162"/>
      <c r="C8" s="34">
        <v>6602949256</v>
      </c>
      <c r="D8" s="33" t="s">
        <v>59</v>
      </c>
      <c r="E8" s="163" t="s">
        <v>105</v>
      </c>
      <c r="F8" s="164"/>
      <c r="G8" s="164"/>
      <c r="H8" s="175" t="s">
        <v>60</v>
      </c>
      <c r="I8" s="182"/>
      <c r="J8" s="177" t="s">
        <v>104</v>
      </c>
      <c r="K8" s="178"/>
      <c r="L8" s="178"/>
      <c r="M8" s="178"/>
      <c r="N8" s="178"/>
      <c r="O8" s="178"/>
      <c r="P8" s="178"/>
      <c r="Q8" s="68" t="s">
        <v>61</v>
      </c>
      <c r="R8" s="38"/>
      <c r="S8" s="69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</row>
    <row r="9" spans="1:256" s="6" customFormat="1" ht="30" customHeight="1" thickBot="1">
      <c r="A9" s="196" t="s">
        <v>0</v>
      </c>
      <c r="B9" s="196"/>
      <c r="C9" s="196"/>
      <c r="D9" s="196"/>
      <c r="E9" s="137"/>
      <c r="F9" s="137"/>
      <c r="G9" s="197"/>
      <c r="H9" s="152" t="s">
        <v>40</v>
      </c>
      <c r="I9" s="153"/>
      <c r="J9" s="154"/>
      <c r="K9" s="174" t="s">
        <v>43</v>
      </c>
      <c r="L9" s="154"/>
      <c r="N9" s="174" t="s">
        <v>1</v>
      </c>
      <c r="O9" s="154"/>
      <c r="P9" s="171" t="s">
        <v>63</v>
      </c>
      <c r="Q9" s="65"/>
      <c r="R9" s="69"/>
      <c r="S9" s="69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</row>
    <row r="10" spans="1:256" ht="73.5" customHeight="1" thickBot="1">
      <c r="A10" s="198"/>
      <c r="B10" s="198"/>
      <c r="C10" s="198"/>
      <c r="D10" s="198"/>
      <c r="E10" s="198"/>
      <c r="F10" s="198"/>
      <c r="G10" s="154"/>
      <c r="H10" s="155" t="s">
        <v>241</v>
      </c>
      <c r="I10" s="157" t="s">
        <v>41</v>
      </c>
      <c r="J10" s="159" t="s">
        <v>58</v>
      </c>
      <c r="K10" s="199" t="s">
        <v>50</v>
      </c>
      <c r="L10" s="179" t="s">
        <v>51</v>
      </c>
      <c r="M10" s="2"/>
      <c r="N10" s="185" t="s">
        <v>56</v>
      </c>
      <c r="O10" s="184" t="s">
        <v>57</v>
      </c>
      <c r="P10" s="172"/>
    </row>
    <row r="11" spans="1:256" ht="147.65" customHeight="1" thickBot="1">
      <c r="A11" s="22" t="s">
        <v>42</v>
      </c>
      <c r="B11" s="23" t="s">
        <v>44</v>
      </c>
      <c r="C11" s="23" t="s">
        <v>45</v>
      </c>
      <c r="D11" s="24" t="s">
        <v>46</v>
      </c>
      <c r="E11" s="30" t="s">
        <v>47</v>
      </c>
      <c r="F11" s="30" t="s">
        <v>48</v>
      </c>
      <c r="G11" s="24" t="s">
        <v>49</v>
      </c>
      <c r="H11" s="156"/>
      <c r="I11" s="158"/>
      <c r="J11" s="160"/>
      <c r="K11" s="200"/>
      <c r="L11" s="158"/>
      <c r="M11" s="2"/>
      <c r="N11" s="186"/>
      <c r="O11" s="160"/>
      <c r="P11" s="173"/>
    </row>
    <row r="12" spans="1:256" ht="51" customHeight="1" thickBot="1">
      <c r="A12" s="28">
        <v>1</v>
      </c>
      <c r="B12" s="28" t="s">
        <v>106</v>
      </c>
      <c r="C12" s="28" t="s">
        <v>107</v>
      </c>
      <c r="D12" s="28" t="s">
        <v>109</v>
      </c>
      <c r="E12" s="25" t="s">
        <v>110</v>
      </c>
      <c r="F12" s="25" t="s">
        <v>111</v>
      </c>
      <c r="G12" s="25" t="s">
        <v>108</v>
      </c>
      <c r="H12" s="28">
        <v>4</v>
      </c>
      <c r="I12" s="87" t="s">
        <v>41</v>
      </c>
      <c r="J12" s="29" t="str">
        <f>IF(OR(I12="Prim autor",I12="Autor de corespondenta",I12="Prim autor si autor de corespondenta"), "Da", "Nu")</f>
        <v>Nu</v>
      </c>
      <c r="K12" s="26" t="s">
        <v>54</v>
      </c>
      <c r="L12" s="40" t="s">
        <v>100</v>
      </c>
      <c r="M12" s="32"/>
      <c r="N12" s="31">
        <v>4.0190000000000001</v>
      </c>
      <c r="O12" s="72">
        <f>IF(J12="Da",N12,N12/H12)</f>
        <v>1.00475</v>
      </c>
      <c r="P12" s="99" t="s">
        <v>99</v>
      </c>
    </row>
    <row r="13" spans="1:256" ht="55.75" customHeight="1" thickBot="1">
      <c r="A13" s="27">
        <v>2</v>
      </c>
      <c r="B13" s="28" t="s">
        <v>113</v>
      </c>
      <c r="C13" s="28" t="s">
        <v>114</v>
      </c>
      <c r="D13" s="28" t="s">
        <v>115</v>
      </c>
      <c r="E13" s="25" t="s">
        <v>116</v>
      </c>
      <c r="F13" s="25" t="s">
        <v>112</v>
      </c>
      <c r="G13" s="25" t="s">
        <v>117</v>
      </c>
      <c r="H13" s="28">
        <v>3</v>
      </c>
      <c r="I13" s="87" t="s">
        <v>5</v>
      </c>
      <c r="J13" s="29" t="str">
        <f t="shared" ref="J13:J36" si="0">IF(OR(I13="Prim autor",I13="Autor de corespondenta",I13="Prim autor si autor de corespondenta"), "Da", "Nu")</f>
        <v>Da</v>
      </c>
      <c r="K13" s="26" t="s">
        <v>54</v>
      </c>
      <c r="L13" s="40" t="s">
        <v>100</v>
      </c>
      <c r="M13" s="32"/>
      <c r="N13" s="31">
        <v>5.2560000000000002</v>
      </c>
      <c r="O13" s="72">
        <f>IF(J13="Da",N13,N13/H13)</f>
        <v>5.2560000000000002</v>
      </c>
      <c r="P13" s="99" t="s">
        <v>99</v>
      </c>
    </row>
    <row r="14" spans="1:256" ht="52.25" customHeight="1" thickBot="1">
      <c r="A14" s="27">
        <v>3</v>
      </c>
      <c r="B14" s="28" t="s">
        <v>120</v>
      </c>
      <c r="C14" s="28" t="s">
        <v>121</v>
      </c>
      <c r="D14" s="28" t="s">
        <v>123</v>
      </c>
      <c r="E14" s="25" t="s">
        <v>118</v>
      </c>
      <c r="F14" s="25" t="s">
        <v>122</v>
      </c>
      <c r="G14" s="25" t="s">
        <v>119</v>
      </c>
      <c r="H14" s="28">
        <v>3</v>
      </c>
      <c r="I14" s="87" t="s">
        <v>5</v>
      </c>
      <c r="J14" s="29" t="str">
        <f t="shared" si="0"/>
        <v>Da</v>
      </c>
      <c r="K14" s="26" t="s">
        <v>54</v>
      </c>
      <c r="L14" s="40" t="s">
        <v>100</v>
      </c>
      <c r="M14" s="32"/>
      <c r="N14" s="31">
        <v>3.8639999999999999</v>
      </c>
      <c r="O14" s="72">
        <f>IF(J14="Da",N14,N14/H14)</f>
        <v>3.8639999999999999</v>
      </c>
      <c r="P14" s="99" t="s">
        <v>99</v>
      </c>
    </row>
    <row r="15" spans="1:256" ht="47.4" customHeight="1" thickBot="1">
      <c r="A15" s="28">
        <v>4</v>
      </c>
      <c r="B15" s="28" t="s">
        <v>124</v>
      </c>
      <c r="C15" s="28" t="s">
        <v>121</v>
      </c>
      <c r="D15" s="28" t="s">
        <v>125</v>
      </c>
      <c r="E15" s="25" t="s">
        <v>126</v>
      </c>
      <c r="F15" s="88" t="s">
        <v>127</v>
      </c>
      <c r="G15" s="25" t="s">
        <v>128</v>
      </c>
      <c r="H15" s="28">
        <v>3</v>
      </c>
      <c r="I15" s="87" t="s">
        <v>5</v>
      </c>
      <c r="J15" s="29" t="str">
        <f t="shared" si="0"/>
        <v>Da</v>
      </c>
      <c r="K15" s="26" t="s">
        <v>54</v>
      </c>
      <c r="L15" s="40" t="s">
        <v>100</v>
      </c>
      <c r="M15" s="32"/>
      <c r="N15" s="31">
        <v>3.8639999999999999</v>
      </c>
      <c r="O15" s="72">
        <f>IF(J15="Da",N15,N15/H15)</f>
        <v>3.8639999999999999</v>
      </c>
      <c r="P15" s="99" t="s">
        <v>99</v>
      </c>
    </row>
    <row r="16" spans="1:256" ht="47.4" customHeight="1" thickBot="1">
      <c r="A16" s="27">
        <v>5</v>
      </c>
      <c r="B16" s="28" t="s">
        <v>129</v>
      </c>
      <c r="C16" s="28" t="s">
        <v>131</v>
      </c>
      <c r="D16" s="28" t="s">
        <v>132</v>
      </c>
      <c r="E16" s="25" t="s">
        <v>133</v>
      </c>
      <c r="F16" s="88" t="s">
        <v>135</v>
      </c>
      <c r="G16" s="25" t="s">
        <v>134</v>
      </c>
      <c r="H16" s="28">
        <v>3</v>
      </c>
      <c r="I16" s="87" t="s">
        <v>5</v>
      </c>
      <c r="J16" s="29" t="str">
        <f t="shared" si="0"/>
        <v>Da</v>
      </c>
      <c r="K16" s="26" t="s">
        <v>54</v>
      </c>
      <c r="L16" s="40" t="s">
        <v>130</v>
      </c>
      <c r="M16" s="32"/>
      <c r="N16" s="31">
        <v>1.6850000000000001</v>
      </c>
      <c r="O16" s="72">
        <f t="shared" ref="O16:O34" si="1">IF(J16="Da",N16,N16/H16)</f>
        <v>1.6850000000000001</v>
      </c>
      <c r="P16" s="99" t="s">
        <v>99</v>
      </c>
    </row>
    <row r="17" spans="1:16" ht="54.65" customHeight="1" thickBot="1">
      <c r="A17" s="27">
        <v>6</v>
      </c>
      <c r="B17" s="28" t="s">
        <v>137</v>
      </c>
      <c r="C17" s="28" t="s">
        <v>138</v>
      </c>
      <c r="D17" s="28" t="s">
        <v>139</v>
      </c>
      <c r="E17" s="25" t="s">
        <v>140</v>
      </c>
      <c r="F17" s="89"/>
      <c r="G17" s="25" t="s">
        <v>141</v>
      </c>
      <c r="H17" s="28">
        <v>1</v>
      </c>
      <c r="I17" s="87" t="s">
        <v>5</v>
      </c>
      <c r="J17" s="29" t="str">
        <f t="shared" si="0"/>
        <v>Da</v>
      </c>
      <c r="K17" s="26" t="s">
        <v>55</v>
      </c>
      <c r="L17" s="40" t="s">
        <v>136</v>
      </c>
      <c r="M17" s="32"/>
      <c r="N17" s="31">
        <v>1.605</v>
      </c>
      <c r="O17" s="72">
        <f t="shared" si="1"/>
        <v>1.605</v>
      </c>
      <c r="P17" s="25" t="s">
        <v>90</v>
      </c>
    </row>
    <row r="18" spans="1:16" ht="38" thickBot="1">
      <c r="A18" s="28">
        <v>7</v>
      </c>
      <c r="B18" s="28" t="s">
        <v>142</v>
      </c>
      <c r="C18" s="28" t="s">
        <v>138</v>
      </c>
      <c r="D18" s="28" t="s">
        <v>143</v>
      </c>
      <c r="E18" s="25" t="s">
        <v>145</v>
      </c>
      <c r="F18" s="89"/>
      <c r="G18" s="25" t="s">
        <v>144</v>
      </c>
      <c r="H18" s="28">
        <v>1</v>
      </c>
      <c r="I18" s="87" t="s">
        <v>5</v>
      </c>
      <c r="J18" s="29" t="str">
        <f t="shared" si="0"/>
        <v>Da</v>
      </c>
      <c r="K18" s="26" t="s">
        <v>55</v>
      </c>
      <c r="L18" s="40" t="s">
        <v>136</v>
      </c>
      <c r="M18" s="32"/>
      <c r="N18" s="31">
        <v>1.605</v>
      </c>
      <c r="O18" s="72">
        <f t="shared" si="1"/>
        <v>1.605</v>
      </c>
      <c r="P18" s="25" t="s">
        <v>90</v>
      </c>
    </row>
    <row r="19" spans="1:16" ht="57" customHeight="1" thickBot="1">
      <c r="A19" s="27">
        <v>8</v>
      </c>
      <c r="B19" s="28" t="s">
        <v>146</v>
      </c>
      <c r="C19" s="28" t="s">
        <v>138</v>
      </c>
      <c r="D19" s="28" t="s">
        <v>147</v>
      </c>
      <c r="E19" s="25" t="s">
        <v>145</v>
      </c>
      <c r="F19" s="89"/>
      <c r="G19" s="28" t="s">
        <v>148</v>
      </c>
      <c r="H19" s="28">
        <v>1</v>
      </c>
      <c r="I19" s="87" t="s">
        <v>5</v>
      </c>
      <c r="J19" s="29" t="str">
        <f t="shared" si="0"/>
        <v>Da</v>
      </c>
      <c r="K19" s="26" t="s">
        <v>55</v>
      </c>
      <c r="L19" s="40" t="s">
        <v>136</v>
      </c>
      <c r="M19" s="32"/>
      <c r="N19" s="31">
        <v>1.605</v>
      </c>
      <c r="O19" s="72">
        <f t="shared" si="1"/>
        <v>1.605</v>
      </c>
      <c r="P19" s="25" t="s">
        <v>90</v>
      </c>
    </row>
    <row r="20" spans="1:16" ht="38" thickBot="1">
      <c r="A20" s="27">
        <v>9</v>
      </c>
      <c r="B20" s="28" t="s">
        <v>149</v>
      </c>
      <c r="C20" s="28" t="s">
        <v>150</v>
      </c>
      <c r="D20" s="28" t="s">
        <v>151</v>
      </c>
      <c r="E20" s="25" t="s">
        <v>145</v>
      </c>
      <c r="F20" s="89"/>
      <c r="G20" s="28" t="s">
        <v>152</v>
      </c>
      <c r="H20" s="28">
        <v>2</v>
      </c>
      <c r="I20" s="87" t="s">
        <v>5</v>
      </c>
      <c r="J20" s="29" t="str">
        <f t="shared" si="0"/>
        <v>Da</v>
      </c>
      <c r="K20" s="26" t="s">
        <v>55</v>
      </c>
      <c r="L20" s="40" t="s">
        <v>136</v>
      </c>
      <c r="M20" s="32"/>
      <c r="N20" s="31">
        <v>1.605</v>
      </c>
      <c r="O20" s="72">
        <f t="shared" si="1"/>
        <v>1.605</v>
      </c>
      <c r="P20" s="25" t="s">
        <v>90</v>
      </c>
    </row>
    <row r="21" spans="1:16" ht="38" thickBot="1">
      <c r="A21" s="28">
        <v>10</v>
      </c>
      <c r="B21" s="28" t="s">
        <v>154</v>
      </c>
      <c r="C21" s="28" t="s">
        <v>155</v>
      </c>
      <c r="D21" s="28" t="s">
        <v>156</v>
      </c>
      <c r="E21" s="25" t="s">
        <v>145</v>
      </c>
      <c r="F21" s="89"/>
      <c r="G21" s="25" t="s">
        <v>153</v>
      </c>
      <c r="H21" s="28">
        <v>3</v>
      </c>
      <c r="I21" s="87" t="s">
        <v>5</v>
      </c>
      <c r="J21" s="29" t="str">
        <f t="shared" si="0"/>
        <v>Da</v>
      </c>
      <c r="K21" s="26" t="s">
        <v>55</v>
      </c>
      <c r="L21" s="40" t="s">
        <v>136</v>
      </c>
      <c r="M21" s="32"/>
      <c r="N21" s="31">
        <v>1.605</v>
      </c>
      <c r="O21" s="72">
        <f t="shared" si="1"/>
        <v>1.605</v>
      </c>
      <c r="P21" s="25" t="s">
        <v>90</v>
      </c>
    </row>
    <row r="22" spans="1:16" ht="50.4" customHeight="1" thickBot="1">
      <c r="A22" s="27">
        <v>11</v>
      </c>
      <c r="B22" s="28" t="s">
        <v>157</v>
      </c>
      <c r="C22" s="28" t="s">
        <v>158</v>
      </c>
      <c r="D22" s="28" t="s">
        <v>159</v>
      </c>
      <c r="E22" s="25" t="s">
        <v>145</v>
      </c>
      <c r="F22" s="89"/>
      <c r="G22" s="25" t="s">
        <v>160</v>
      </c>
      <c r="H22" s="28">
        <v>3</v>
      </c>
      <c r="I22" s="87" t="s">
        <v>5</v>
      </c>
      <c r="J22" s="29" t="str">
        <f t="shared" si="0"/>
        <v>Da</v>
      </c>
      <c r="K22" s="26" t="s">
        <v>55</v>
      </c>
      <c r="L22" s="40" t="s">
        <v>136</v>
      </c>
      <c r="M22" s="32"/>
      <c r="N22" s="31">
        <v>1.605</v>
      </c>
      <c r="O22" s="72">
        <f t="shared" si="1"/>
        <v>1.605</v>
      </c>
      <c r="P22" s="25" t="s">
        <v>90</v>
      </c>
    </row>
    <row r="23" spans="1:16" ht="38" thickBot="1">
      <c r="A23" s="27">
        <v>12</v>
      </c>
      <c r="B23" s="28" t="s">
        <v>162</v>
      </c>
      <c r="C23" s="28" t="s">
        <v>163</v>
      </c>
      <c r="D23" s="28" t="s">
        <v>164</v>
      </c>
      <c r="E23" s="25" t="s">
        <v>145</v>
      </c>
      <c r="F23" s="89"/>
      <c r="G23" s="25" t="s">
        <v>161</v>
      </c>
      <c r="H23" s="28">
        <v>4</v>
      </c>
      <c r="I23" s="87" t="s">
        <v>5</v>
      </c>
      <c r="J23" s="29" t="str">
        <f t="shared" si="0"/>
        <v>Da</v>
      </c>
      <c r="K23" s="26" t="s">
        <v>55</v>
      </c>
      <c r="L23" s="40" t="s">
        <v>136</v>
      </c>
      <c r="M23" s="32"/>
      <c r="N23" s="31">
        <v>1.605</v>
      </c>
      <c r="O23" s="72">
        <f t="shared" si="1"/>
        <v>1.605</v>
      </c>
      <c r="P23" s="25" t="s">
        <v>90</v>
      </c>
    </row>
    <row r="24" spans="1:16" ht="84" customHeight="1" thickBot="1">
      <c r="A24" s="28">
        <v>13</v>
      </c>
      <c r="B24" s="28" t="s">
        <v>395</v>
      </c>
      <c r="C24" s="28" t="s">
        <v>396</v>
      </c>
      <c r="D24" s="28" t="s">
        <v>399</v>
      </c>
      <c r="E24" s="25" t="s">
        <v>397</v>
      </c>
      <c r="F24" s="89"/>
      <c r="G24" s="25" t="s">
        <v>398</v>
      </c>
      <c r="H24" s="28">
        <v>6</v>
      </c>
      <c r="I24" s="87" t="s">
        <v>5</v>
      </c>
      <c r="J24" s="29" t="str">
        <f t="shared" ref="J24" si="2">IF(OR(I24="Prim autor",I24="Autor de corespondenta",I24="Prim autor si autor de corespondenta"), "Da", "Nu")</f>
        <v>Da</v>
      </c>
      <c r="K24" s="26" t="s">
        <v>55</v>
      </c>
      <c r="L24" s="40" t="s">
        <v>136</v>
      </c>
      <c r="M24" s="32"/>
      <c r="N24" s="31">
        <v>0.35</v>
      </c>
      <c r="O24" s="72">
        <f>IF(J24="Da",N24,N24/H24)</f>
        <v>0.35</v>
      </c>
      <c r="P24" s="25" t="s">
        <v>64</v>
      </c>
    </row>
    <row r="25" spans="1:16" ht="38" thickBot="1">
      <c r="A25" s="27">
        <v>14</v>
      </c>
      <c r="B25" s="28" t="s">
        <v>167</v>
      </c>
      <c r="C25" s="91" t="s">
        <v>168</v>
      </c>
      <c r="D25" s="91" t="s">
        <v>169</v>
      </c>
      <c r="E25" s="25" t="s">
        <v>145</v>
      </c>
      <c r="F25" s="89"/>
      <c r="G25" s="92" t="s">
        <v>166</v>
      </c>
      <c r="H25" s="28">
        <v>3</v>
      </c>
      <c r="I25" s="87" t="s">
        <v>165</v>
      </c>
      <c r="J25" s="29" t="str">
        <f t="shared" si="0"/>
        <v>Da</v>
      </c>
      <c r="K25" s="26" t="s">
        <v>55</v>
      </c>
      <c r="L25" s="40" t="s">
        <v>136</v>
      </c>
      <c r="M25" s="32"/>
      <c r="N25" s="31">
        <v>1.605</v>
      </c>
      <c r="O25" s="72">
        <f t="shared" si="1"/>
        <v>1.605</v>
      </c>
      <c r="P25" s="25" t="s">
        <v>90</v>
      </c>
    </row>
    <row r="26" spans="1:16" ht="40.25" customHeight="1" thickBot="1">
      <c r="A26" s="27">
        <v>15</v>
      </c>
      <c r="B26" s="28" t="s">
        <v>170</v>
      </c>
      <c r="C26" s="28" t="s">
        <v>171</v>
      </c>
      <c r="D26" s="28" t="s">
        <v>172</v>
      </c>
      <c r="E26" s="25" t="s">
        <v>145</v>
      </c>
      <c r="F26" s="89"/>
      <c r="G26" s="25" t="s">
        <v>173</v>
      </c>
      <c r="H26" s="28">
        <v>3</v>
      </c>
      <c r="I26" s="87" t="s">
        <v>165</v>
      </c>
      <c r="J26" s="29" t="str">
        <f t="shared" si="0"/>
        <v>Da</v>
      </c>
      <c r="K26" s="26" t="s">
        <v>55</v>
      </c>
      <c r="L26" s="40" t="s">
        <v>136</v>
      </c>
      <c r="M26" s="32"/>
      <c r="N26" s="31">
        <v>1.605</v>
      </c>
      <c r="O26" s="72">
        <f t="shared" si="1"/>
        <v>1.605</v>
      </c>
      <c r="P26" s="25" t="s">
        <v>90</v>
      </c>
    </row>
    <row r="27" spans="1:16" ht="48" customHeight="1" thickBot="1">
      <c r="A27" s="28">
        <v>16</v>
      </c>
      <c r="B27" s="28" t="s">
        <v>174</v>
      </c>
      <c r="C27" s="91" t="s">
        <v>176</v>
      </c>
      <c r="D27" s="91" t="s">
        <v>175</v>
      </c>
      <c r="E27" s="25" t="s">
        <v>145</v>
      </c>
      <c r="F27" s="89"/>
      <c r="G27" s="92" t="s">
        <v>177</v>
      </c>
      <c r="H27" s="28">
        <v>2</v>
      </c>
      <c r="I27" s="87" t="s">
        <v>165</v>
      </c>
      <c r="J27" s="29" t="str">
        <f t="shared" si="0"/>
        <v>Da</v>
      </c>
      <c r="K27" s="26" t="s">
        <v>55</v>
      </c>
      <c r="L27" s="40" t="s">
        <v>136</v>
      </c>
      <c r="M27" s="32"/>
      <c r="N27" s="31">
        <v>1.605</v>
      </c>
      <c r="O27" s="72">
        <f t="shared" si="1"/>
        <v>1.605</v>
      </c>
      <c r="P27" s="25" t="s">
        <v>90</v>
      </c>
    </row>
    <row r="28" spans="1:16" ht="50.4" customHeight="1" thickBot="1">
      <c r="A28" s="27">
        <v>17</v>
      </c>
      <c r="B28" s="28" t="s">
        <v>180</v>
      </c>
      <c r="C28" s="28" t="s">
        <v>179</v>
      </c>
      <c r="D28" s="28" t="s">
        <v>181</v>
      </c>
      <c r="E28" s="25" t="s">
        <v>145</v>
      </c>
      <c r="F28" s="89"/>
      <c r="G28" s="25" t="s">
        <v>178</v>
      </c>
      <c r="H28" s="28">
        <v>4</v>
      </c>
      <c r="I28" s="87" t="s">
        <v>165</v>
      </c>
      <c r="J28" s="29" t="str">
        <f t="shared" si="0"/>
        <v>Da</v>
      </c>
      <c r="K28" s="26" t="s">
        <v>55</v>
      </c>
      <c r="L28" s="40" t="s">
        <v>136</v>
      </c>
      <c r="M28" s="32"/>
      <c r="N28" s="31">
        <v>1.605</v>
      </c>
      <c r="O28" s="72">
        <f t="shared" si="1"/>
        <v>1.605</v>
      </c>
      <c r="P28" s="25" t="s">
        <v>90</v>
      </c>
    </row>
    <row r="29" spans="1:16" ht="43.25" customHeight="1" thickBot="1">
      <c r="A29" s="27">
        <v>18</v>
      </c>
      <c r="B29" s="28" t="s">
        <v>183</v>
      </c>
      <c r="C29" s="28" t="s">
        <v>184</v>
      </c>
      <c r="D29" s="28" t="s">
        <v>311</v>
      </c>
      <c r="E29" s="25" t="s">
        <v>185</v>
      </c>
      <c r="F29" s="89"/>
      <c r="G29" s="25" t="s">
        <v>182</v>
      </c>
      <c r="H29" s="28">
        <v>2</v>
      </c>
      <c r="I29" s="87" t="s">
        <v>165</v>
      </c>
      <c r="J29" s="29" t="str">
        <f t="shared" si="0"/>
        <v>Da</v>
      </c>
      <c r="K29" s="26" t="s">
        <v>55</v>
      </c>
      <c r="L29" s="40" t="s">
        <v>136</v>
      </c>
      <c r="M29" s="32"/>
      <c r="N29" s="93">
        <v>0.23799999999999999</v>
      </c>
      <c r="O29" s="72">
        <f t="shared" si="1"/>
        <v>0.23799999999999999</v>
      </c>
      <c r="P29" s="25" t="s">
        <v>64</v>
      </c>
    </row>
    <row r="30" spans="1:16" ht="43.25" customHeight="1" thickBot="1">
      <c r="A30" s="28">
        <v>19</v>
      </c>
      <c r="B30" s="28" t="s">
        <v>188</v>
      </c>
      <c r="C30" s="91" t="s">
        <v>189</v>
      </c>
      <c r="D30" s="91" t="s">
        <v>312</v>
      </c>
      <c r="E30" s="92" t="s">
        <v>187</v>
      </c>
      <c r="F30" s="89"/>
      <c r="G30" s="92" t="s">
        <v>186</v>
      </c>
      <c r="H30" s="28">
        <v>5</v>
      </c>
      <c r="I30" s="87" t="s">
        <v>165</v>
      </c>
      <c r="J30" s="29" t="str">
        <f t="shared" si="0"/>
        <v>Da</v>
      </c>
      <c r="K30" s="26" t="s">
        <v>55</v>
      </c>
      <c r="L30" s="40" t="s">
        <v>136</v>
      </c>
      <c r="M30" s="32"/>
      <c r="N30" s="31">
        <v>1.393</v>
      </c>
      <c r="O30" s="72">
        <f t="shared" si="1"/>
        <v>1.393</v>
      </c>
      <c r="P30" s="25" t="s">
        <v>64</v>
      </c>
    </row>
    <row r="31" spans="1:16" ht="63" thickBot="1">
      <c r="A31" s="27">
        <v>20</v>
      </c>
      <c r="B31" s="28" t="s">
        <v>192</v>
      </c>
      <c r="C31" s="28" t="s">
        <v>193</v>
      </c>
      <c r="D31" s="91" t="s">
        <v>313</v>
      </c>
      <c r="E31" s="92" t="s">
        <v>191</v>
      </c>
      <c r="F31" s="89"/>
      <c r="G31" s="92" t="s">
        <v>190</v>
      </c>
      <c r="H31" s="28">
        <v>10</v>
      </c>
      <c r="I31" s="87" t="s">
        <v>165</v>
      </c>
      <c r="J31" s="29" t="str">
        <f t="shared" si="0"/>
        <v>Da</v>
      </c>
      <c r="K31" s="26" t="s">
        <v>55</v>
      </c>
      <c r="L31" s="40" t="s">
        <v>136</v>
      </c>
      <c r="M31" s="32"/>
      <c r="N31" s="31">
        <v>0</v>
      </c>
      <c r="O31" s="72">
        <f t="shared" si="1"/>
        <v>0</v>
      </c>
      <c r="P31" s="25" t="s">
        <v>64</v>
      </c>
    </row>
    <row r="32" spans="1:16" ht="53.4" customHeight="1" thickBot="1">
      <c r="A32" s="27">
        <v>21</v>
      </c>
      <c r="B32" s="91" t="s">
        <v>194</v>
      </c>
      <c r="C32" s="91" t="s">
        <v>195</v>
      </c>
      <c r="D32" s="91" t="s">
        <v>314</v>
      </c>
      <c r="E32" s="92" t="s">
        <v>196</v>
      </c>
      <c r="F32" s="89"/>
      <c r="G32" s="92" t="s">
        <v>197</v>
      </c>
      <c r="H32" s="28">
        <v>4</v>
      </c>
      <c r="I32" s="87" t="s">
        <v>165</v>
      </c>
      <c r="J32" s="29" t="str">
        <f t="shared" si="0"/>
        <v>Da</v>
      </c>
      <c r="K32" s="26" t="s">
        <v>55</v>
      </c>
      <c r="L32" s="40" t="s">
        <v>136</v>
      </c>
      <c r="M32" s="32"/>
      <c r="N32" s="31">
        <v>1.605</v>
      </c>
      <c r="O32" s="72">
        <f t="shared" si="1"/>
        <v>1.605</v>
      </c>
      <c r="P32" s="25" t="s">
        <v>90</v>
      </c>
    </row>
    <row r="33" spans="1:16" ht="49.25" customHeight="1" thickBot="1">
      <c r="A33" s="28">
        <v>22</v>
      </c>
      <c r="B33" s="28" t="s">
        <v>198</v>
      </c>
      <c r="C33" s="91" t="s">
        <v>199</v>
      </c>
      <c r="D33" s="91" t="s">
        <v>200</v>
      </c>
      <c r="E33" s="92" t="s">
        <v>201</v>
      </c>
      <c r="F33" s="134" t="s">
        <v>202</v>
      </c>
      <c r="G33" s="92" t="s">
        <v>203</v>
      </c>
      <c r="H33" s="28">
        <v>4</v>
      </c>
      <c r="I33" s="87" t="s">
        <v>165</v>
      </c>
      <c r="J33" s="29" t="str">
        <f t="shared" si="0"/>
        <v>Da</v>
      </c>
      <c r="K33" s="26" t="s">
        <v>55</v>
      </c>
      <c r="L33" s="40" t="s">
        <v>452</v>
      </c>
      <c r="M33" s="32"/>
      <c r="N33" s="31">
        <v>1.9550000000000001</v>
      </c>
      <c r="O33" s="72">
        <f t="shared" si="1"/>
        <v>1.9550000000000001</v>
      </c>
      <c r="P33" s="98" t="s">
        <v>65</v>
      </c>
    </row>
    <row r="34" spans="1:16" ht="64.25" customHeight="1" thickBot="1">
      <c r="A34" s="27">
        <v>23</v>
      </c>
      <c r="B34" s="28" t="s">
        <v>204</v>
      </c>
      <c r="C34" s="91" t="s">
        <v>205</v>
      </c>
      <c r="D34" s="28" t="s">
        <v>206</v>
      </c>
      <c r="E34" s="92" t="s">
        <v>187</v>
      </c>
      <c r="F34" s="89"/>
      <c r="G34" s="25" t="s">
        <v>423</v>
      </c>
      <c r="H34" s="28">
        <v>7</v>
      </c>
      <c r="I34" s="87" t="s">
        <v>165</v>
      </c>
      <c r="J34" s="29" t="str">
        <f t="shared" si="0"/>
        <v>Da</v>
      </c>
      <c r="K34" s="26" t="s">
        <v>55</v>
      </c>
      <c r="L34" s="40" t="s">
        <v>136</v>
      </c>
      <c r="M34" s="32"/>
      <c r="N34" s="31">
        <v>1.393</v>
      </c>
      <c r="O34" s="72">
        <f t="shared" si="1"/>
        <v>1.393</v>
      </c>
      <c r="P34" s="25" t="s">
        <v>64</v>
      </c>
    </row>
    <row r="35" spans="1:16" ht="69.650000000000006" customHeight="1" thickBot="1">
      <c r="A35" s="27">
        <v>24</v>
      </c>
      <c r="B35" s="35" t="s">
        <v>207</v>
      </c>
      <c r="C35" s="35" t="s">
        <v>208</v>
      </c>
      <c r="D35" s="35" t="s">
        <v>209</v>
      </c>
      <c r="E35" s="25" t="s">
        <v>145</v>
      </c>
      <c r="F35" s="90"/>
      <c r="G35" s="35" t="s">
        <v>210</v>
      </c>
      <c r="H35" s="28">
        <v>7</v>
      </c>
      <c r="I35" s="87" t="s">
        <v>165</v>
      </c>
      <c r="J35" s="29" t="str">
        <f t="shared" si="0"/>
        <v>Da</v>
      </c>
      <c r="K35" s="26" t="s">
        <v>55</v>
      </c>
      <c r="L35" s="40" t="s">
        <v>136</v>
      </c>
      <c r="M35" s="32"/>
      <c r="N35" s="31">
        <v>1.605</v>
      </c>
      <c r="O35" s="31">
        <v>1.4119999999999999</v>
      </c>
      <c r="P35" s="25" t="s">
        <v>90</v>
      </c>
    </row>
    <row r="36" spans="1:16" ht="48.65" customHeight="1" thickBot="1">
      <c r="A36" s="28">
        <v>25</v>
      </c>
      <c r="B36" s="35" t="s">
        <v>211</v>
      </c>
      <c r="C36" s="35" t="s">
        <v>212</v>
      </c>
      <c r="D36" s="35" t="s">
        <v>213</v>
      </c>
      <c r="E36" s="92" t="s">
        <v>187</v>
      </c>
      <c r="F36" s="90"/>
      <c r="G36" s="36" t="s">
        <v>424</v>
      </c>
      <c r="H36" s="28">
        <v>5</v>
      </c>
      <c r="I36" s="87" t="s">
        <v>165</v>
      </c>
      <c r="J36" s="29" t="str">
        <f t="shared" si="0"/>
        <v>Da</v>
      </c>
      <c r="K36" s="26" t="s">
        <v>55</v>
      </c>
      <c r="L36" s="40" t="s">
        <v>136</v>
      </c>
      <c r="M36" s="32"/>
      <c r="N36" s="31">
        <v>1.393</v>
      </c>
      <c r="O36" s="73">
        <f t="shared" ref="O36" si="3">IF(J36="Da",N36,N36/H36)</f>
        <v>1.393</v>
      </c>
      <c r="P36" s="36" t="s">
        <v>64</v>
      </c>
    </row>
    <row r="37" spans="1:16" ht="76.25" customHeight="1" thickBot="1">
      <c r="A37" s="27">
        <v>26</v>
      </c>
      <c r="B37" s="35" t="s">
        <v>372</v>
      </c>
      <c r="C37" s="35" t="s">
        <v>373</v>
      </c>
      <c r="D37" s="35" t="s">
        <v>374</v>
      </c>
      <c r="E37" s="112" t="s">
        <v>371</v>
      </c>
      <c r="F37" s="113"/>
      <c r="G37" s="36" t="s">
        <v>190</v>
      </c>
      <c r="H37" s="28">
        <v>9</v>
      </c>
      <c r="I37" s="87" t="s">
        <v>165</v>
      </c>
      <c r="J37" s="29" t="str">
        <f t="shared" ref="J37" si="4">IF(OR(I37="Prim autor",I37="Autor de corespondenta",I37="Prim autor si autor de corespondenta"), "Da", "Nu")</f>
        <v>Da</v>
      </c>
      <c r="K37" s="26" t="s">
        <v>55</v>
      </c>
      <c r="L37" s="40" t="s">
        <v>136</v>
      </c>
      <c r="M37" s="32"/>
      <c r="N37" s="31">
        <v>0</v>
      </c>
      <c r="O37" s="73">
        <f t="shared" ref="O37" si="5">IF(J37="Da",N37,N37/H37)</f>
        <v>0</v>
      </c>
      <c r="P37" s="36" t="s">
        <v>64</v>
      </c>
    </row>
    <row r="38" spans="1:16" ht="55.25" customHeight="1" thickBot="1">
      <c r="A38" s="27">
        <v>27</v>
      </c>
      <c r="B38" s="35" t="s">
        <v>385</v>
      </c>
      <c r="C38" s="35" t="s">
        <v>386</v>
      </c>
      <c r="D38" s="35" t="s">
        <v>387</v>
      </c>
      <c r="E38" s="112" t="s">
        <v>196</v>
      </c>
      <c r="F38" s="113"/>
      <c r="G38" s="36" t="s">
        <v>422</v>
      </c>
      <c r="H38" s="28">
        <v>8</v>
      </c>
      <c r="I38" s="87" t="s">
        <v>165</v>
      </c>
      <c r="J38" s="29" t="str">
        <f t="shared" ref="J38" si="6">IF(OR(I38="Prim autor",I38="Autor de corespondenta",I38="Prim autor si autor de corespondenta"), "Da", "Nu")</f>
        <v>Da</v>
      </c>
      <c r="K38" s="26" t="s">
        <v>55</v>
      </c>
      <c r="L38" s="40" t="s">
        <v>136</v>
      </c>
      <c r="M38" s="32"/>
      <c r="N38" s="31">
        <v>1.605</v>
      </c>
      <c r="O38" s="73">
        <f t="shared" ref="O38" si="7">IF(J38="Da",N38,N38/H38)</f>
        <v>1.605</v>
      </c>
      <c r="P38" s="36" t="s">
        <v>90</v>
      </c>
    </row>
    <row r="39" spans="1:16" ht="42.65" customHeight="1" thickBot="1">
      <c r="A39" s="28">
        <v>28</v>
      </c>
      <c r="B39" s="35" t="s">
        <v>388</v>
      </c>
      <c r="C39" s="35" t="s">
        <v>389</v>
      </c>
      <c r="D39" s="35" t="s">
        <v>391</v>
      </c>
      <c r="E39" s="35" t="s">
        <v>390</v>
      </c>
      <c r="F39" s="101"/>
      <c r="G39" s="36"/>
      <c r="H39" s="28">
        <v>3</v>
      </c>
      <c r="I39" s="87" t="s">
        <v>5</v>
      </c>
      <c r="J39" s="32" t="s">
        <v>54</v>
      </c>
      <c r="K39" s="26" t="s">
        <v>54</v>
      </c>
      <c r="L39" s="40" t="s">
        <v>136</v>
      </c>
      <c r="M39" s="32"/>
      <c r="N39" s="31">
        <v>0</v>
      </c>
      <c r="O39" s="73">
        <f>IF(J40="Da",N39,N39/H39)</f>
        <v>0</v>
      </c>
      <c r="P39" s="121" t="s">
        <v>64</v>
      </c>
    </row>
    <row r="40" spans="1:16" ht="42.65" customHeight="1" thickBot="1">
      <c r="A40" s="27">
        <v>29</v>
      </c>
      <c r="B40" s="35" t="s">
        <v>214</v>
      </c>
      <c r="C40" s="35" t="s">
        <v>215</v>
      </c>
      <c r="D40" s="35" t="s">
        <v>216</v>
      </c>
      <c r="E40" s="36" t="s">
        <v>217</v>
      </c>
      <c r="F40" s="90"/>
      <c r="G40" s="36" t="s">
        <v>218</v>
      </c>
      <c r="H40" s="28">
        <v>3</v>
      </c>
      <c r="I40" s="87" t="s">
        <v>41</v>
      </c>
      <c r="J40" s="37" t="str">
        <f>IF(OR(I39="Prim autor",I39="Autor de corespondenta",I39="Prim autor si autor de corespondenta"), "Da", "Nu")</f>
        <v>Da</v>
      </c>
      <c r="K40" s="26" t="s">
        <v>55</v>
      </c>
      <c r="L40" s="40" t="s">
        <v>136</v>
      </c>
      <c r="M40" s="32"/>
      <c r="N40" s="31">
        <v>0.39500000000000002</v>
      </c>
      <c r="O40" s="73">
        <f>IF(J41="Da",N40,N40/H40)</f>
        <v>0.13166666666666668</v>
      </c>
      <c r="P40" s="36" t="s">
        <v>64</v>
      </c>
    </row>
    <row r="41" spans="1:16" ht="53.4" customHeight="1" thickBot="1">
      <c r="A41" s="28">
        <v>30</v>
      </c>
      <c r="B41" s="35" t="s">
        <v>220</v>
      </c>
      <c r="C41" s="35" t="s">
        <v>222</v>
      </c>
      <c r="D41" s="35" t="s">
        <v>223</v>
      </c>
      <c r="E41" s="36" t="s">
        <v>219</v>
      </c>
      <c r="F41" s="90"/>
      <c r="G41" s="36" t="s">
        <v>221</v>
      </c>
      <c r="H41" s="28">
        <v>5</v>
      </c>
      <c r="I41" s="87" t="s">
        <v>41</v>
      </c>
      <c r="J41" s="37" t="str">
        <f t="shared" ref="J41:J45" si="8">IF(OR(I40="Prim autor",I40="Autor de corespondenta",I40="Prim autor si autor de corespondenta"), "Da", "Nu")</f>
        <v>Nu</v>
      </c>
      <c r="K41" s="26" t="s">
        <v>55</v>
      </c>
      <c r="L41" s="40" t="s">
        <v>100</v>
      </c>
      <c r="M41" s="32"/>
      <c r="N41" s="31">
        <v>0.39500000000000002</v>
      </c>
      <c r="O41" s="73">
        <f t="shared" ref="O41:O78" si="9">IF(J41="Da",N41,N41/H41)</f>
        <v>7.9000000000000001E-2</v>
      </c>
      <c r="P41" s="36" t="s">
        <v>64</v>
      </c>
    </row>
    <row r="42" spans="1:16" ht="49.75" customHeight="1" thickBot="1">
      <c r="A42" s="27">
        <v>31</v>
      </c>
      <c r="B42" s="35" t="s">
        <v>225</v>
      </c>
      <c r="C42" s="35" t="s">
        <v>226</v>
      </c>
      <c r="D42" s="35" t="s">
        <v>227</v>
      </c>
      <c r="E42" s="25" t="s">
        <v>145</v>
      </c>
      <c r="F42" s="90"/>
      <c r="G42" s="36" t="s">
        <v>224</v>
      </c>
      <c r="H42" s="28">
        <v>5</v>
      </c>
      <c r="I42" s="87" t="s">
        <v>41</v>
      </c>
      <c r="J42" s="37" t="str">
        <f t="shared" si="8"/>
        <v>Nu</v>
      </c>
      <c r="K42" s="26" t="s">
        <v>55</v>
      </c>
      <c r="L42" s="40" t="s">
        <v>100</v>
      </c>
      <c r="M42" s="32"/>
      <c r="N42" s="31">
        <v>1.605</v>
      </c>
      <c r="O42" s="73">
        <f t="shared" si="9"/>
        <v>0.32100000000000001</v>
      </c>
      <c r="P42" s="36" t="s">
        <v>90</v>
      </c>
    </row>
    <row r="43" spans="1:16" ht="46.75" customHeight="1" thickBot="1">
      <c r="A43" s="27">
        <v>32</v>
      </c>
      <c r="B43" s="35" t="s">
        <v>229</v>
      </c>
      <c r="C43" s="35" t="s">
        <v>230</v>
      </c>
      <c r="D43" s="35" t="s">
        <v>231</v>
      </c>
      <c r="E43" s="25" t="s">
        <v>145</v>
      </c>
      <c r="F43" s="90"/>
      <c r="G43" s="36" t="s">
        <v>228</v>
      </c>
      <c r="H43" s="28">
        <v>7</v>
      </c>
      <c r="I43" s="87" t="s">
        <v>41</v>
      </c>
      <c r="J43" s="37" t="str">
        <f t="shared" si="8"/>
        <v>Nu</v>
      </c>
      <c r="K43" s="26" t="s">
        <v>55</v>
      </c>
      <c r="L43" s="40" t="s">
        <v>100</v>
      </c>
      <c r="M43" s="32"/>
      <c r="N43" s="31">
        <v>1.605</v>
      </c>
      <c r="O43" s="73">
        <f t="shared" si="9"/>
        <v>0.22928571428571429</v>
      </c>
      <c r="P43" s="36" t="s">
        <v>90</v>
      </c>
    </row>
    <row r="44" spans="1:16" ht="49.25" customHeight="1" thickBot="1">
      <c r="A44" s="28">
        <v>33</v>
      </c>
      <c r="B44" s="35" t="s">
        <v>232</v>
      </c>
      <c r="C44" s="35" t="s">
        <v>233</v>
      </c>
      <c r="D44" s="35" t="s">
        <v>234</v>
      </c>
      <c r="E44" s="25" t="s">
        <v>145</v>
      </c>
      <c r="F44" s="90"/>
      <c r="G44" s="36" t="s">
        <v>235</v>
      </c>
      <c r="H44" s="28">
        <v>6</v>
      </c>
      <c r="I44" s="87" t="s">
        <v>41</v>
      </c>
      <c r="J44" s="37" t="str">
        <f t="shared" si="8"/>
        <v>Nu</v>
      </c>
      <c r="K44" s="26" t="s">
        <v>55</v>
      </c>
      <c r="L44" s="40" t="s">
        <v>100</v>
      </c>
      <c r="M44" s="32"/>
      <c r="N44" s="31">
        <v>1.605</v>
      </c>
      <c r="O44" s="73">
        <f t="shared" si="9"/>
        <v>0.26750000000000002</v>
      </c>
      <c r="P44" s="36" t="s">
        <v>90</v>
      </c>
    </row>
    <row r="45" spans="1:16" ht="50.5" thickBot="1">
      <c r="A45" s="27">
        <v>34</v>
      </c>
      <c r="B45" s="35" t="s">
        <v>238</v>
      </c>
      <c r="C45" s="35" t="s">
        <v>239</v>
      </c>
      <c r="D45" s="97" t="s">
        <v>240</v>
      </c>
      <c r="E45" s="25" t="s">
        <v>236</v>
      </c>
      <c r="F45" s="90"/>
      <c r="G45" s="36" t="s">
        <v>237</v>
      </c>
      <c r="H45" s="28">
        <v>5</v>
      </c>
      <c r="I45" s="87" t="s">
        <v>41</v>
      </c>
      <c r="J45" s="37" t="str">
        <f t="shared" si="8"/>
        <v>Nu</v>
      </c>
      <c r="K45" s="26" t="s">
        <v>55</v>
      </c>
      <c r="L45" s="40" t="s">
        <v>136</v>
      </c>
      <c r="M45" s="32"/>
      <c r="N45" s="31">
        <v>0.28799999999999998</v>
      </c>
      <c r="O45" s="73">
        <f t="shared" si="9"/>
        <v>5.7599999999999998E-2</v>
      </c>
      <c r="P45" s="36" t="s">
        <v>64</v>
      </c>
    </row>
    <row r="46" spans="1:16" ht="38" thickBot="1">
      <c r="A46" s="27">
        <v>35</v>
      </c>
      <c r="B46" s="35" t="s">
        <v>244</v>
      </c>
      <c r="C46" s="35" t="s">
        <v>245</v>
      </c>
      <c r="D46" s="35" t="s">
        <v>246</v>
      </c>
      <c r="E46" s="25" t="s">
        <v>242</v>
      </c>
      <c r="F46" s="90"/>
      <c r="G46" s="36" t="s">
        <v>243</v>
      </c>
      <c r="H46" s="28">
        <v>7</v>
      </c>
      <c r="I46" s="87" t="s">
        <v>41</v>
      </c>
      <c r="J46" s="37" t="str">
        <f>IF(OR(I45="Prim autor",I45="Autor de corespondenta",I45="Prim autor si autor de corespondenta"), "Da", "Nu")</f>
        <v>Nu</v>
      </c>
      <c r="K46" s="26" t="s">
        <v>55</v>
      </c>
      <c r="L46" s="40" t="s">
        <v>136</v>
      </c>
      <c r="M46" s="32"/>
      <c r="N46" s="31">
        <v>1.1859999999999999</v>
      </c>
      <c r="O46" s="73">
        <f>IF(J46="Da",N46,N46/H46)</f>
        <v>0.16942857142857143</v>
      </c>
      <c r="P46" s="36" t="s">
        <v>90</v>
      </c>
    </row>
    <row r="47" spans="1:16" ht="49.25" customHeight="1" thickBot="1">
      <c r="A47" s="28">
        <v>36</v>
      </c>
      <c r="B47" s="35" t="s">
        <v>249</v>
      </c>
      <c r="C47" s="35" t="s">
        <v>250</v>
      </c>
      <c r="D47" s="35" t="s">
        <v>251</v>
      </c>
      <c r="E47" s="25" t="s">
        <v>247</v>
      </c>
      <c r="F47" s="90"/>
      <c r="G47" s="36" t="s">
        <v>248</v>
      </c>
      <c r="H47" s="28">
        <v>6</v>
      </c>
      <c r="I47" s="87" t="s">
        <v>41</v>
      </c>
      <c r="J47" s="37" t="str">
        <f>IF(OR(I46="Prim autor",I46="Autor de corespondenta",I46="Prim autor si autor de corespondenta"), "Da", "Nu")</f>
        <v>Nu</v>
      </c>
      <c r="K47" s="26" t="s">
        <v>55</v>
      </c>
      <c r="L47" s="40" t="s">
        <v>136</v>
      </c>
      <c r="M47" s="32"/>
      <c r="N47" s="31">
        <v>0.27500000000000002</v>
      </c>
      <c r="O47" s="73">
        <f>IF(J47="Da",N47,N47/H47)</f>
        <v>4.5833333333333337E-2</v>
      </c>
      <c r="P47" s="36" t="s">
        <v>64</v>
      </c>
    </row>
    <row r="48" spans="1:16" ht="50.5" thickBot="1">
      <c r="A48" s="27">
        <v>37</v>
      </c>
      <c r="B48" s="35" t="s">
        <v>254</v>
      </c>
      <c r="C48" s="35" t="s">
        <v>255</v>
      </c>
      <c r="D48" s="35" t="s">
        <v>256</v>
      </c>
      <c r="E48" s="25" t="s">
        <v>252</v>
      </c>
      <c r="F48" s="90"/>
      <c r="G48" s="36" t="s">
        <v>253</v>
      </c>
      <c r="H48" s="28">
        <v>6</v>
      </c>
      <c r="I48" s="87" t="s">
        <v>41</v>
      </c>
      <c r="J48" s="37" t="str">
        <f>IF(OR(I47="Prim autor",I47="Autor de corespondenta",I47="Prim autor si autor de corespondenta"), "Da", "Nu")</f>
        <v>Nu</v>
      </c>
      <c r="K48" s="26" t="s">
        <v>55</v>
      </c>
      <c r="L48" s="40" t="s">
        <v>136</v>
      </c>
      <c r="M48" s="32"/>
      <c r="N48" s="31">
        <v>0.27500000000000002</v>
      </c>
      <c r="O48" s="73">
        <f t="shared" si="9"/>
        <v>4.5833333333333337E-2</v>
      </c>
      <c r="P48" s="36" t="s">
        <v>64</v>
      </c>
    </row>
    <row r="49" spans="1:16" ht="50.5" thickBot="1">
      <c r="A49" s="28">
        <v>38</v>
      </c>
      <c r="B49" s="35" t="s">
        <v>392</v>
      </c>
      <c r="C49" s="35" t="s">
        <v>393</v>
      </c>
      <c r="D49" s="35" t="s">
        <v>394</v>
      </c>
      <c r="E49" s="36" t="s">
        <v>371</v>
      </c>
      <c r="F49" s="90"/>
      <c r="G49" s="36"/>
      <c r="H49" s="28">
        <v>5</v>
      </c>
      <c r="I49" s="87" t="s">
        <v>41</v>
      </c>
      <c r="J49" s="37" t="str">
        <f>IF(OR(I48="Prim autor",I48="Autor de corespondenta",I48="Prim autor si autor de corespondenta"), "Da", "Nu")</f>
        <v>Nu</v>
      </c>
      <c r="K49" s="26" t="s">
        <v>55</v>
      </c>
      <c r="L49" s="40" t="s">
        <v>136</v>
      </c>
      <c r="M49" s="32"/>
      <c r="N49" s="31">
        <v>0</v>
      </c>
      <c r="O49" s="73">
        <f t="shared" ref="O49" si="10">IF(J49="Da",N49,N49/H49)</f>
        <v>0</v>
      </c>
      <c r="P49" s="36" t="s">
        <v>64</v>
      </c>
    </row>
    <row r="50" spans="1:16" ht="38" thickBot="1">
      <c r="A50" s="27">
        <v>39</v>
      </c>
      <c r="B50" s="35" t="s">
        <v>258</v>
      </c>
      <c r="C50" s="35" t="s">
        <v>259</v>
      </c>
      <c r="D50" s="35" t="s">
        <v>260</v>
      </c>
      <c r="E50" s="36" t="s">
        <v>242</v>
      </c>
      <c r="F50" s="90"/>
      <c r="G50" s="36" t="s">
        <v>257</v>
      </c>
      <c r="H50" s="28">
        <v>7</v>
      </c>
      <c r="I50" s="87" t="s">
        <v>41</v>
      </c>
      <c r="J50" s="37" t="str">
        <f>IF(OR(I48="Prim autor",I48="Autor de corespondenta",I48="Prim autor si autor de corespondenta"), "Da", "Nu")</f>
        <v>Nu</v>
      </c>
      <c r="K50" s="26" t="s">
        <v>55</v>
      </c>
      <c r="L50" s="40" t="s">
        <v>136</v>
      </c>
      <c r="M50" s="32"/>
      <c r="N50" s="31">
        <v>1.1859999999999999</v>
      </c>
      <c r="O50" s="73">
        <f t="shared" si="9"/>
        <v>0.16942857142857143</v>
      </c>
      <c r="P50" s="36" t="s">
        <v>90</v>
      </c>
    </row>
    <row r="51" spans="1:16" ht="46.75" customHeight="1" thickBot="1">
      <c r="A51" s="27">
        <v>40</v>
      </c>
      <c r="B51" s="35" t="s">
        <v>262</v>
      </c>
      <c r="C51" s="35" t="s">
        <v>263</v>
      </c>
      <c r="D51" s="35" t="s">
        <v>264</v>
      </c>
      <c r="E51" s="36" t="s">
        <v>196</v>
      </c>
      <c r="F51" s="90"/>
      <c r="G51" s="36" t="s">
        <v>261</v>
      </c>
      <c r="H51" s="28">
        <v>4</v>
      </c>
      <c r="I51" s="87" t="s">
        <v>41</v>
      </c>
      <c r="J51" s="37" t="str">
        <f t="shared" ref="J51:J57" si="11">IF(OR(I50="Prim autor",I50="Autor de corespondenta",I50="Prim autor si autor de corespondenta"), "Da", "Nu")</f>
        <v>Nu</v>
      </c>
      <c r="K51" s="26" t="s">
        <v>55</v>
      </c>
      <c r="L51" s="40" t="s">
        <v>136</v>
      </c>
      <c r="M51" s="32"/>
      <c r="N51" s="31">
        <v>1.605</v>
      </c>
      <c r="O51" s="73">
        <f t="shared" si="9"/>
        <v>0.40125</v>
      </c>
      <c r="P51" s="36" t="s">
        <v>90</v>
      </c>
    </row>
    <row r="52" spans="1:16" ht="40.25" customHeight="1" thickBot="1">
      <c r="A52" s="28">
        <v>41</v>
      </c>
      <c r="B52" s="35" t="s">
        <v>267</v>
      </c>
      <c r="C52" s="35" t="s">
        <v>263</v>
      </c>
      <c r="D52" s="35" t="s">
        <v>268</v>
      </c>
      <c r="E52" s="36" t="s">
        <v>265</v>
      </c>
      <c r="F52" s="90"/>
      <c r="G52" s="36" t="s">
        <v>266</v>
      </c>
      <c r="H52" s="28">
        <v>4</v>
      </c>
      <c r="I52" s="87" t="s">
        <v>41</v>
      </c>
      <c r="J52" s="37" t="str">
        <f t="shared" si="11"/>
        <v>Nu</v>
      </c>
      <c r="K52" s="26" t="s">
        <v>55</v>
      </c>
      <c r="L52" s="40" t="s">
        <v>136</v>
      </c>
      <c r="M52" s="32"/>
      <c r="N52" s="31">
        <v>1.605</v>
      </c>
      <c r="O52" s="73">
        <f t="shared" si="9"/>
        <v>0.40125</v>
      </c>
      <c r="P52" s="36" t="s">
        <v>90</v>
      </c>
    </row>
    <row r="53" spans="1:16" ht="38" thickBot="1">
      <c r="A53" s="28">
        <v>42</v>
      </c>
      <c r="B53" s="35" t="s">
        <v>271</v>
      </c>
      <c r="C53" s="35" t="s">
        <v>272</v>
      </c>
      <c r="D53" s="35" t="s">
        <v>273</v>
      </c>
      <c r="E53" s="36" t="s">
        <v>269</v>
      </c>
      <c r="F53" s="90"/>
      <c r="G53" s="36" t="s">
        <v>270</v>
      </c>
      <c r="H53" s="28">
        <v>5</v>
      </c>
      <c r="I53" s="87" t="s">
        <v>41</v>
      </c>
      <c r="J53" s="37" t="str">
        <f t="shared" si="11"/>
        <v>Nu</v>
      </c>
      <c r="K53" s="26" t="s">
        <v>55</v>
      </c>
      <c r="L53" s="40" t="s">
        <v>136</v>
      </c>
      <c r="M53" s="32"/>
      <c r="N53" s="31">
        <v>0.45200000000000001</v>
      </c>
      <c r="O53" s="73">
        <f t="shared" si="9"/>
        <v>9.0400000000000008E-2</v>
      </c>
      <c r="P53" s="36" t="s">
        <v>64</v>
      </c>
    </row>
    <row r="54" spans="1:16" ht="50.5" thickBot="1">
      <c r="A54" s="27">
        <v>43</v>
      </c>
      <c r="B54" s="35" t="s">
        <v>276</v>
      </c>
      <c r="C54" s="35" t="s">
        <v>277</v>
      </c>
      <c r="D54" s="35" t="s">
        <v>278</v>
      </c>
      <c r="E54" s="36" t="s">
        <v>274</v>
      </c>
      <c r="F54" s="90"/>
      <c r="G54" s="36" t="s">
        <v>275</v>
      </c>
      <c r="H54" s="28">
        <v>6</v>
      </c>
      <c r="I54" s="87" t="s">
        <v>41</v>
      </c>
      <c r="J54" s="37" t="str">
        <f t="shared" si="11"/>
        <v>Nu</v>
      </c>
      <c r="K54" s="26" t="s">
        <v>55</v>
      </c>
      <c r="L54" s="40" t="s">
        <v>136</v>
      </c>
      <c r="M54" s="32"/>
      <c r="N54" s="31">
        <v>0.45200000000000001</v>
      </c>
      <c r="O54" s="73">
        <f t="shared" si="9"/>
        <v>7.5333333333333335E-2</v>
      </c>
      <c r="P54" s="36" t="s">
        <v>64</v>
      </c>
    </row>
    <row r="55" spans="1:16" ht="25.5" thickBot="1">
      <c r="A55" s="27">
        <v>44</v>
      </c>
      <c r="B55" s="35" t="s">
        <v>280</v>
      </c>
      <c r="C55" s="35" t="s">
        <v>282</v>
      </c>
      <c r="D55" s="35" t="s">
        <v>281</v>
      </c>
      <c r="E55" s="36" t="s">
        <v>196</v>
      </c>
      <c r="F55" s="90"/>
      <c r="G55" s="36" t="s">
        <v>279</v>
      </c>
      <c r="H55" s="28">
        <v>4</v>
      </c>
      <c r="I55" s="87" t="s">
        <v>41</v>
      </c>
      <c r="J55" s="37" t="str">
        <f t="shared" si="11"/>
        <v>Nu</v>
      </c>
      <c r="K55" s="26" t="s">
        <v>55</v>
      </c>
      <c r="L55" s="40" t="s">
        <v>136</v>
      </c>
      <c r="M55" s="32"/>
      <c r="N55" s="31">
        <v>1.605</v>
      </c>
      <c r="O55" s="73">
        <f t="shared" si="9"/>
        <v>0.40125</v>
      </c>
      <c r="P55" s="36" t="s">
        <v>90</v>
      </c>
    </row>
    <row r="56" spans="1:16" ht="38" thickBot="1">
      <c r="A56" s="28">
        <v>45</v>
      </c>
      <c r="B56" s="35" t="s">
        <v>285</v>
      </c>
      <c r="C56" s="35" t="s">
        <v>286</v>
      </c>
      <c r="D56" s="35" t="s">
        <v>284</v>
      </c>
      <c r="E56" s="36" t="s">
        <v>265</v>
      </c>
      <c r="F56" s="90"/>
      <c r="G56" s="36" t="s">
        <v>283</v>
      </c>
      <c r="H56" s="28">
        <v>4</v>
      </c>
      <c r="I56" s="87" t="s">
        <v>41</v>
      </c>
      <c r="J56" s="37" t="str">
        <f t="shared" si="11"/>
        <v>Nu</v>
      </c>
      <c r="K56" s="26" t="s">
        <v>55</v>
      </c>
      <c r="L56" s="40" t="s">
        <v>136</v>
      </c>
      <c r="M56" s="32"/>
      <c r="N56" s="31">
        <v>1.605</v>
      </c>
      <c r="O56" s="73">
        <f t="shared" si="9"/>
        <v>0.40125</v>
      </c>
      <c r="P56" s="36" t="s">
        <v>90</v>
      </c>
    </row>
    <row r="57" spans="1:16" ht="38" thickBot="1">
      <c r="A57" s="27">
        <v>46</v>
      </c>
      <c r="B57" s="35" t="s">
        <v>287</v>
      </c>
      <c r="C57" s="35" t="s">
        <v>288</v>
      </c>
      <c r="D57" s="35" t="s">
        <v>290</v>
      </c>
      <c r="E57" s="36" t="s">
        <v>242</v>
      </c>
      <c r="F57" s="90"/>
      <c r="G57" s="36" t="s">
        <v>289</v>
      </c>
      <c r="H57" s="28">
        <v>4</v>
      </c>
      <c r="I57" s="87" t="s">
        <v>41</v>
      </c>
      <c r="J57" s="37" t="str">
        <f t="shared" si="11"/>
        <v>Nu</v>
      </c>
      <c r="K57" s="26" t="s">
        <v>55</v>
      </c>
      <c r="L57" s="40" t="s">
        <v>136</v>
      </c>
      <c r="M57" s="32"/>
      <c r="N57" s="31">
        <v>1.1859999999999999</v>
      </c>
      <c r="O57" s="73">
        <f t="shared" si="9"/>
        <v>0.29649999999999999</v>
      </c>
      <c r="P57" s="36" t="s">
        <v>90</v>
      </c>
    </row>
    <row r="58" spans="1:16" ht="38" thickBot="1">
      <c r="A58" s="27">
        <v>47</v>
      </c>
      <c r="B58" s="35" t="s">
        <v>294</v>
      </c>
      <c r="C58" s="35" t="s">
        <v>293</v>
      </c>
      <c r="D58" s="35" t="s">
        <v>292</v>
      </c>
      <c r="E58" s="36" t="s">
        <v>407</v>
      </c>
      <c r="F58" s="90" t="s">
        <v>295</v>
      </c>
      <c r="G58" s="36" t="s">
        <v>291</v>
      </c>
      <c r="H58" s="28">
        <v>3</v>
      </c>
      <c r="I58" s="87" t="s">
        <v>41</v>
      </c>
      <c r="J58" s="37" t="str">
        <f t="shared" ref="J58" si="12">IF(OR(I57="Prim autor",I57="Autor de corespondenta",I57="Prim autor si autor de corespondenta"), "Da", "Nu")</f>
        <v>Nu</v>
      </c>
      <c r="K58" s="26" t="s">
        <v>55</v>
      </c>
      <c r="L58" s="40" t="s">
        <v>136</v>
      </c>
      <c r="M58" s="32"/>
      <c r="N58" s="31">
        <v>1.3540000000000001</v>
      </c>
      <c r="O58" s="73">
        <f t="shared" si="9"/>
        <v>0.45133333333333336</v>
      </c>
      <c r="P58" s="36" t="s">
        <v>90</v>
      </c>
    </row>
    <row r="59" spans="1:16" ht="43.75" customHeight="1" thickBot="1">
      <c r="A59" s="28">
        <v>48</v>
      </c>
      <c r="B59" s="35" t="s">
        <v>400</v>
      </c>
      <c r="C59" s="35" t="s">
        <v>401</v>
      </c>
      <c r="D59" s="35" t="s">
        <v>402</v>
      </c>
      <c r="E59" s="36" t="s">
        <v>371</v>
      </c>
      <c r="F59" s="90"/>
      <c r="G59" s="36"/>
      <c r="H59" s="28">
        <v>4</v>
      </c>
      <c r="I59" s="87" t="s">
        <v>41</v>
      </c>
      <c r="J59" s="37" t="str">
        <f t="shared" ref="J59" si="13">IF(OR(I58="Prim autor",I58="Autor de corespondenta",I58="Prim autor si autor de corespondenta"), "Da", "Nu")</f>
        <v>Nu</v>
      </c>
      <c r="K59" s="26" t="s">
        <v>55</v>
      </c>
      <c r="L59" s="40" t="s">
        <v>136</v>
      </c>
      <c r="M59" s="32"/>
      <c r="N59" s="31">
        <v>0</v>
      </c>
      <c r="O59" s="73">
        <f t="shared" ref="O59" si="14">IF(J59="Da",N59,N59/H59)</f>
        <v>0</v>
      </c>
      <c r="P59" s="36" t="s">
        <v>64</v>
      </c>
    </row>
    <row r="60" spans="1:16" ht="54.65" customHeight="1" thickBot="1">
      <c r="A60" s="27">
        <v>49</v>
      </c>
      <c r="B60" s="35" t="s">
        <v>403</v>
      </c>
      <c r="C60" s="35" t="s">
        <v>404</v>
      </c>
      <c r="D60" s="35" t="s">
        <v>405</v>
      </c>
      <c r="E60" s="36" t="s">
        <v>371</v>
      </c>
      <c r="F60" s="90"/>
      <c r="G60" s="36"/>
      <c r="H60" s="28">
        <v>5</v>
      </c>
      <c r="I60" s="87" t="s">
        <v>41</v>
      </c>
      <c r="J60" s="37" t="str">
        <f t="shared" ref="J60" si="15">IF(OR(I59="Prim autor",I59="Autor de corespondenta",I59="Prim autor si autor de corespondenta"), "Da", "Nu")</f>
        <v>Nu</v>
      </c>
      <c r="K60" s="26" t="s">
        <v>55</v>
      </c>
      <c r="L60" s="40" t="s">
        <v>136</v>
      </c>
      <c r="M60" s="32"/>
      <c r="N60" s="31">
        <v>0</v>
      </c>
      <c r="O60" s="73">
        <f t="shared" ref="O60" si="16">IF(J60="Da",N60,N60/H60)</f>
        <v>0</v>
      </c>
      <c r="P60" s="36" t="s">
        <v>64</v>
      </c>
    </row>
    <row r="61" spans="1:16" ht="38" thickBot="1">
      <c r="A61" s="27">
        <v>50</v>
      </c>
      <c r="B61" s="35" t="s">
        <v>408</v>
      </c>
      <c r="C61" s="35" t="s">
        <v>409</v>
      </c>
      <c r="D61" s="35" t="s">
        <v>410</v>
      </c>
      <c r="E61" s="36" t="s">
        <v>371</v>
      </c>
      <c r="F61" s="90"/>
      <c r="G61" s="36"/>
      <c r="H61" s="28">
        <v>3</v>
      </c>
      <c r="I61" s="87" t="s">
        <v>165</v>
      </c>
      <c r="J61" s="37" t="s">
        <v>54</v>
      </c>
      <c r="K61" s="26" t="s">
        <v>55</v>
      </c>
      <c r="L61" s="40" t="s">
        <v>136</v>
      </c>
      <c r="M61" s="32"/>
      <c r="N61" s="31">
        <v>0</v>
      </c>
      <c r="O61" s="73">
        <f>IF(J61="Da",N61,N61/H61)</f>
        <v>0</v>
      </c>
      <c r="P61" s="36" t="s">
        <v>64</v>
      </c>
    </row>
    <row r="62" spans="1:16" ht="51.65" customHeight="1" thickBot="1">
      <c r="A62" s="28">
        <v>51</v>
      </c>
      <c r="B62" s="35" t="s">
        <v>300</v>
      </c>
      <c r="C62" s="35" t="s">
        <v>299</v>
      </c>
      <c r="D62" s="35" t="s">
        <v>298</v>
      </c>
      <c r="E62" s="36" t="s">
        <v>297</v>
      </c>
      <c r="F62" s="90" t="s">
        <v>301</v>
      </c>
      <c r="G62" s="36" t="s">
        <v>296</v>
      </c>
      <c r="H62" s="28">
        <v>5</v>
      </c>
      <c r="I62" s="87" t="s">
        <v>41</v>
      </c>
      <c r="J62" s="37" t="str">
        <f t="shared" ref="J62" si="17">IF(OR(I58="Prim autor",I58="Autor de corespondenta",I58="Prim autor si autor de corespondenta"), "Da", "Nu")</f>
        <v>Nu</v>
      </c>
      <c r="K62" s="26" t="s">
        <v>55</v>
      </c>
      <c r="L62" s="40" t="s">
        <v>452</v>
      </c>
      <c r="M62" s="32"/>
      <c r="N62" s="31">
        <v>1.329</v>
      </c>
      <c r="O62" s="73">
        <f t="shared" si="9"/>
        <v>0.26579999999999998</v>
      </c>
      <c r="P62" s="36" t="s">
        <v>90</v>
      </c>
    </row>
    <row r="63" spans="1:16" ht="51.65" customHeight="1" thickBot="1">
      <c r="A63" s="27">
        <v>52</v>
      </c>
      <c r="B63" s="35" t="s">
        <v>368</v>
      </c>
      <c r="C63" s="35" t="s">
        <v>370</v>
      </c>
      <c r="D63" s="35" t="s">
        <v>369</v>
      </c>
      <c r="E63" s="36" t="s">
        <v>265</v>
      </c>
      <c r="F63" s="90"/>
      <c r="G63" s="36" t="s">
        <v>166</v>
      </c>
      <c r="H63" s="28">
        <v>3</v>
      </c>
      <c r="I63" s="87" t="s">
        <v>41</v>
      </c>
      <c r="J63" s="37" t="str">
        <f t="shared" ref="J63" si="18">IF(OR(I62="Prim autor",I62="Autor de corespondenta",I62="Prim autor si autor de corespondenta"), "Da", "Nu")</f>
        <v>Nu</v>
      </c>
      <c r="K63" s="26" t="s">
        <v>55</v>
      </c>
      <c r="L63" s="40" t="s">
        <v>136</v>
      </c>
      <c r="M63" s="32"/>
      <c r="N63" s="31">
        <v>1.605</v>
      </c>
      <c r="O63" s="73">
        <f t="shared" si="9"/>
        <v>0.53500000000000003</v>
      </c>
      <c r="P63" s="36" t="s">
        <v>90</v>
      </c>
    </row>
    <row r="64" spans="1:16" ht="31.25" customHeight="1" thickBot="1">
      <c r="A64" s="27">
        <v>53</v>
      </c>
      <c r="B64" s="35" t="s">
        <v>306</v>
      </c>
      <c r="C64" s="35" t="s">
        <v>305</v>
      </c>
      <c r="D64" s="35" t="s">
        <v>304</v>
      </c>
      <c r="E64" s="36" t="s">
        <v>302</v>
      </c>
      <c r="F64" s="90"/>
      <c r="G64" s="36" t="s">
        <v>303</v>
      </c>
      <c r="H64" s="28">
        <v>2</v>
      </c>
      <c r="I64" s="87" t="s">
        <v>41</v>
      </c>
      <c r="J64" s="37" t="str">
        <f t="shared" ref="J64" si="19">IF(OR(I62="Prim autor",I62="Autor de corespondenta",I62="Prim autor si autor de corespondenta"), "Da", "Nu")</f>
        <v>Nu</v>
      </c>
      <c r="K64" s="26" t="s">
        <v>55</v>
      </c>
      <c r="L64" s="40" t="s">
        <v>136</v>
      </c>
      <c r="M64" s="32"/>
      <c r="N64" s="31">
        <v>0.58799999999999997</v>
      </c>
      <c r="O64" s="73">
        <f t="shared" si="9"/>
        <v>0.29399999999999998</v>
      </c>
      <c r="P64" s="36" t="s">
        <v>64</v>
      </c>
    </row>
    <row r="65" spans="1:16" ht="38" thickBot="1">
      <c r="A65" s="28">
        <v>54</v>
      </c>
      <c r="B65" s="35" t="s">
        <v>315</v>
      </c>
      <c r="C65" s="35" t="s">
        <v>308</v>
      </c>
      <c r="D65" s="35" t="s">
        <v>310</v>
      </c>
      <c r="E65" s="36" t="s">
        <v>309</v>
      </c>
      <c r="F65" s="90"/>
      <c r="G65" s="36" t="s">
        <v>307</v>
      </c>
      <c r="H65" s="28">
        <v>2</v>
      </c>
      <c r="I65" s="87" t="s">
        <v>41</v>
      </c>
      <c r="J65" s="37" t="str">
        <f t="shared" ref="J65" si="20">IF(OR(I64="Prim autor",I64="Autor de corespondenta",I64="Prim autor si autor de corespondenta"), "Da", "Nu")</f>
        <v>Nu</v>
      </c>
      <c r="K65" s="26" t="s">
        <v>55</v>
      </c>
      <c r="L65" s="40" t="s">
        <v>136</v>
      </c>
      <c r="M65" s="32"/>
      <c r="N65" s="31">
        <v>0.58799999999999997</v>
      </c>
      <c r="O65" s="73">
        <f t="shared" si="9"/>
        <v>0.29399999999999998</v>
      </c>
      <c r="P65" s="36" t="s">
        <v>64</v>
      </c>
    </row>
    <row r="66" spans="1:16" ht="25.5" thickBot="1">
      <c r="A66" s="27">
        <v>55</v>
      </c>
      <c r="B66" s="35" t="s">
        <v>406</v>
      </c>
      <c r="C66" s="35" t="s">
        <v>317</v>
      </c>
      <c r="D66" s="35" t="s">
        <v>453</v>
      </c>
      <c r="E66" s="36" t="s">
        <v>196</v>
      </c>
      <c r="F66" s="90"/>
      <c r="G66" s="36" t="s">
        <v>316</v>
      </c>
      <c r="H66" s="28">
        <v>2</v>
      </c>
      <c r="I66" s="87" t="s">
        <v>41</v>
      </c>
      <c r="J66" s="37" t="str">
        <f t="shared" ref="J66" si="21">IF(OR(I65="Prim autor",I65="Autor de corespondenta",I65="Prim autor si autor de corespondenta"), "Da", "Nu")</f>
        <v>Nu</v>
      </c>
      <c r="K66" s="26" t="s">
        <v>55</v>
      </c>
      <c r="L66" s="40" t="s">
        <v>136</v>
      </c>
      <c r="M66" s="32"/>
      <c r="N66" s="31">
        <v>1.605</v>
      </c>
      <c r="O66" s="73">
        <f t="shared" si="9"/>
        <v>0.80249999999999999</v>
      </c>
      <c r="P66" s="36" t="s">
        <v>90</v>
      </c>
    </row>
    <row r="67" spans="1:16" ht="50.5" thickBot="1">
      <c r="A67" s="27">
        <v>56</v>
      </c>
      <c r="B67" s="35" t="s">
        <v>321</v>
      </c>
      <c r="C67" s="35" t="s">
        <v>318</v>
      </c>
      <c r="D67" s="35" t="s">
        <v>320</v>
      </c>
      <c r="E67" s="36" t="s">
        <v>265</v>
      </c>
      <c r="F67" s="90"/>
      <c r="G67" s="36" t="s">
        <v>319</v>
      </c>
      <c r="H67" s="28">
        <v>3</v>
      </c>
      <c r="I67" s="87" t="s">
        <v>41</v>
      </c>
      <c r="J67" s="37" t="str">
        <f t="shared" ref="J67" si="22">IF(OR(I66="Prim autor",I66="Autor de corespondenta",I66="Prim autor si autor de corespondenta"), "Da", "Nu")</f>
        <v>Nu</v>
      </c>
      <c r="K67" s="26" t="s">
        <v>55</v>
      </c>
      <c r="L67" s="40" t="s">
        <v>136</v>
      </c>
      <c r="M67" s="32"/>
      <c r="N67" s="31">
        <v>1.605</v>
      </c>
      <c r="O67" s="73">
        <f t="shared" si="9"/>
        <v>0.53500000000000003</v>
      </c>
      <c r="P67" s="36" t="s">
        <v>90</v>
      </c>
    </row>
    <row r="68" spans="1:16" ht="38" thickBot="1">
      <c r="A68" s="28">
        <v>57</v>
      </c>
      <c r="B68" s="35" t="s">
        <v>324</v>
      </c>
      <c r="C68" s="35" t="s">
        <v>325</v>
      </c>
      <c r="D68" s="35" t="s">
        <v>327</v>
      </c>
      <c r="E68" s="36" t="s">
        <v>326</v>
      </c>
      <c r="F68" s="90" t="s">
        <v>322</v>
      </c>
      <c r="G68" s="36" t="s">
        <v>323</v>
      </c>
      <c r="H68" s="28">
        <v>7</v>
      </c>
      <c r="I68" s="87" t="s">
        <v>41</v>
      </c>
      <c r="J68" s="37" t="str">
        <f t="shared" ref="J68" si="23">IF(OR(I67="Prim autor",I67="Autor de corespondenta",I67="Prim autor si autor de corespondenta"), "Da", "Nu")</f>
        <v>Nu</v>
      </c>
      <c r="K68" s="26" t="s">
        <v>55</v>
      </c>
      <c r="L68" s="40" t="s">
        <v>136</v>
      </c>
      <c r="M68" s="32"/>
      <c r="N68" s="31">
        <v>1.774</v>
      </c>
      <c r="O68" s="73">
        <f t="shared" si="9"/>
        <v>0.25342857142857145</v>
      </c>
      <c r="P68" s="36" t="s">
        <v>90</v>
      </c>
    </row>
    <row r="69" spans="1:16" ht="63" thickBot="1">
      <c r="A69" s="27">
        <v>58</v>
      </c>
      <c r="B69" s="35" t="s">
        <v>412</v>
      </c>
      <c r="C69" s="35" t="s">
        <v>413</v>
      </c>
      <c r="D69" s="35" t="s">
        <v>415</v>
      </c>
      <c r="E69" s="36" t="s">
        <v>414</v>
      </c>
      <c r="F69" s="90"/>
      <c r="G69" s="36" t="s">
        <v>416</v>
      </c>
      <c r="H69" s="28">
        <v>11</v>
      </c>
      <c r="I69" s="87" t="s">
        <v>41</v>
      </c>
      <c r="J69" s="37" t="str">
        <f t="shared" ref="J69" si="24">IF(OR(I68="Prim autor",I68="Autor de corespondenta",I68="Prim autor si autor de corespondenta"), "Da", "Nu")</f>
        <v>Nu</v>
      </c>
      <c r="K69" s="26" t="s">
        <v>55</v>
      </c>
      <c r="L69" s="40" t="s">
        <v>136</v>
      </c>
      <c r="M69" s="32"/>
      <c r="N69" s="31">
        <v>5.1550000000000002</v>
      </c>
      <c r="O69" s="73">
        <f t="shared" ref="O69" si="25">IF(J69="Da",N69,N69/H69)</f>
        <v>0.46863636363636368</v>
      </c>
      <c r="P69" s="100" t="s">
        <v>99</v>
      </c>
    </row>
    <row r="70" spans="1:16" ht="45.65" customHeight="1" thickBot="1">
      <c r="A70" s="28">
        <v>59</v>
      </c>
      <c r="B70" s="35" t="s">
        <v>328</v>
      </c>
      <c r="C70" s="35" t="s">
        <v>329</v>
      </c>
      <c r="D70" s="35" t="s">
        <v>331</v>
      </c>
      <c r="E70" s="36" t="s">
        <v>247</v>
      </c>
      <c r="F70" s="90"/>
      <c r="G70" s="36" t="s">
        <v>330</v>
      </c>
      <c r="H70" s="28">
        <v>5</v>
      </c>
      <c r="I70" s="87" t="s">
        <v>41</v>
      </c>
      <c r="J70" s="37" t="str">
        <f t="shared" ref="J70" si="26">IF(OR(I68="Prim autor",I68="Autor de corespondenta",I68="Prim autor si autor de corespondenta"), "Da", "Nu")</f>
        <v>Nu</v>
      </c>
      <c r="K70" s="26" t="s">
        <v>55</v>
      </c>
      <c r="L70" s="40" t="s">
        <v>136</v>
      </c>
      <c r="M70" s="32"/>
      <c r="N70" s="31">
        <v>0.27500000000000002</v>
      </c>
      <c r="O70" s="73">
        <f t="shared" si="9"/>
        <v>5.5000000000000007E-2</v>
      </c>
      <c r="P70" s="36" t="s">
        <v>64</v>
      </c>
    </row>
    <row r="71" spans="1:16" ht="38" thickBot="1">
      <c r="A71" s="27">
        <v>60</v>
      </c>
      <c r="B71" s="35" t="s">
        <v>332</v>
      </c>
      <c r="C71" s="35" t="s">
        <v>333</v>
      </c>
      <c r="D71" s="35" t="s">
        <v>411</v>
      </c>
      <c r="E71" s="36" t="s">
        <v>334</v>
      </c>
      <c r="F71" s="90" t="s">
        <v>336</v>
      </c>
      <c r="G71" s="36" t="s">
        <v>335</v>
      </c>
      <c r="H71" s="28">
        <v>6</v>
      </c>
      <c r="I71" s="87" t="s">
        <v>41</v>
      </c>
      <c r="J71" s="37" t="str">
        <f t="shared" ref="J71" si="27">IF(OR(I70="Prim autor",I70="Autor de corespondenta",I70="Prim autor si autor de corespondenta"), "Da", "Nu")</f>
        <v>Nu</v>
      </c>
      <c r="K71" s="26" t="s">
        <v>55</v>
      </c>
      <c r="L71" s="40" t="s">
        <v>100</v>
      </c>
      <c r="M71" s="32"/>
      <c r="N71" s="31">
        <v>5.1550000000000002</v>
      </c>
      <c r="O71" s="73">
        <f t="shared" si="9"/>
        <v>0.85916666666666675</v>
      </c>
      <c r="P71" s="100" t="s">
        <v>99</v>
      </c>
    </row>
    <row r="72" spans="1:16" ht="50.5" thickBot="1">
      <c r="A72" s="27">
        <v>61</v>
      </c>
      <c r="B72" s="35" t="s">
        <v>337</v>
      </c>
      <c r="C72" s="35" t="s">
        <v>338</v>
      </c>
      <c r="D72" s="35" t="s">
        <v>340</v>
      </c>
      <c r="E72" s="36" t="s">
        <v>196</v>
      </c>
      <c r="F72" s="90"/>
      <c r="G72" s="36" t="s">
        <v>339</v>
      </c>
      <c r="H72" s="28">
        <v>3</v>
      </c>
      <c r="I72" s="87" t="s">
        <v>41</v>
      </c>
      <c r="J72" s="37" t="str">
        <f t="shared" ref="J72" si="28">IF(OR(I71="Prim autor",I71="Autor de corespondenta",I71="Prim autor si autor de corespondenta"), "Da", "Nu")</f>
        <v>Nu</v>
      </c>
      <c r="K72" s="26" t="s">
        <v>55</v>
      </c>
      <c r="L72" s="40" t="s">
        <v>136</v>
      </c>
      <c r="M72" s="32"/>
      <c r="N72" s="31">
        <v>1.605</v>
      </c>
      <c r="O72" s="73">
        <f t="shared" si="9"/>
        <v>0.53500000000000003</v>
      </c>
      <c r="P72" s="36" t="s">
        <v>90</v>
      </c>
    </row>
    <row r="73" spans="1:16" ht="63" thickBot="1">
      <c r="A73" s="28">
        <v>62</v>
      </c>
      <c r="B73" s="35" t="s">
        <v>341</v>
      </c>
      <c r="C73" s="35" t="s">
        <v>342</v>
      </c>
      <c r="D73" s="35" t="s">
        <v>344</v>
      </c>
      <c r="E73" s="36" t="s">
        <v>265</v>
      </c>
      <c r="F73" s="90"/>
      <c r="G73" s="36" t="s">
        <v>343</v>
      </c>
      <c r="H73" s="28">
        <v>7</v>
      </c>
      <c r="I73" s="87" t="s">
        <v>41</v>
      </c>
      <c r="J73" s="37" t="str">
        <f t="shared" ref="J73" si="29">IF(OR(I72="Prim autor",I72="Autor de corespondenta",I72="Prim autor si autor de corespondenta"), "Da", "Nu")</f>
        <v>Nu</v>
      </c>
      <c r="K73" s="26" t="s">
        <v>55</v>
      </c>
      <c r="L73" s="40" t="s">
        <v>136</v>
      </c>
      <c r="M73" s="32"/>
      <c r="N73" s="31">
        <v>1.605</v>
      </c>
      <c r="O73" s="73">
        <f t="shared" si="9"/>
        <v>0.22928571428571429</v>
      </c>
      <c r="P73" s="36" t="s">
        <v>90</v>
      </c>
    </row>
    <row r="74" spans="1:16" ht="50.5" thickBot="1">
      <c r="A74" s="27">
        <v>63</v>
      </c>
      <c r="B74" s="35" t="s">
        <v>419</v>
      </c>
      <c r="C74" s="35" t="s">
        <v>420</v>
      </c>
      <c r="D74" s="35" t="s">
        <v>421</v>
      </c>
      <c r="E74" s="36" t="s">
        <v>417</v>
      </c>
      <c r="F74" s="90"/>
      <c r="G74" s="122" t="s">
        <v>418</v>
      </c>
      <c r="H74" s="28">
        <v>8</v>
      </c>
      <c r="I74" s="87" t="s">
        <v>41</v>
      </c>
      <c r="J74" s="37" t="str">
        <f t="shared" ref="J74" si="30">IF(OR(I73="Prim autor",I73="Autor de corespondenta",I73="Prim autor si autor de corespondenta"), "Da", "Nu")</f>
        <v>Nu</v>
      </c>
      <c r="K74" s="26" t="s">
        <v>55</v>
      </c>
      <c r="L74" s="40" t="s">
        <v>136</v>
      </c>
      <c r="M74" s="32"/>
      <c r="N74" s="31">
        <v>0</v>
      </c>
      <c r="O74" s="73">
        <f>IF(J74="Da",N74,N74/H74)</f>
        <v>0</v>
      </c>
      <c r="P74" s="36" t="s">
        <v>64</v>
      </c>
    </row>
    <row r="75" spans="1:16" ht="53.4" customHeight="1" thickBot="1">
      <c r="A75" s="28">
        <v>64</v>
      </c>
      <c r="B75" s="35" t="s">
        <v>375</v>
      </c>
      <c r="C75" s="35" t="s">
        <v>376</v>
      </c>
      <c r="D75" s="35" t="s">
        <v>377</v>
      </c>
      <c r="E75" s="36" t="s">
        <v>187</v>
      </c>
      <c r="F75" s="90"/>
      <c r="G75" s="36" t="s">
        <v>425</v>
      </c>
      <c r="H75" s="28">
        <v>6</v>
      </c>
      <c r="I75" s="87" t="s">
        <v>41</v>
      </c>
      <c r="J75" s="37" t="str">
        <f t="shared" ref="J75" si="31">IF(OR(I73="Prim autor",I73="Autor de corespondenta",I73="Prim autor si autor de corespondenta"), "Da", "Nu")</f>
        <v>Nu</v>
      </c>
      <c r="K75" s="26" t="s">
        <v>55</v>
      </c>
      <c r="L75" s="40" t="s">
        <v>136</v>
      </c>
      <c r="M75" s="32"/>
      <c r="N75" s="31">
        <v>1.248</v>
      </c>
      <c r="O75" s="73">
        <f t="shared" ref="O75" si="32">IF(J75="Da",N75,N75/H75)</f>
        <v>0.20799999999999999</v>
      </c>
      <c r="P75" s="36" t="s">
        <v>64</v>
      </c>
    </row>
    <row r="76" spans="1:16" ht="38" thickBot="1">
      <c r="A76" s="27">
        <v>65</v>
      </c>
      <c r="B76" s="35" t="s">
        <v>345</v>
      </c>
      <c r="C76" s="35" t="s">
        <v>346</v>
      </c>
      <c r="D76" s="35" t="s">
        <v>348</v>
      </c>
      <c r="E76" s="36" t="s">
        <v>302</v>
      </c>
      <c r="F76" s="90"/>
      <c r="G76" s="36" t="s">
        <v>347</v>
      </c>
      <c r="H76" s="28">
        <v>6</v>
      </c>
      <c r="I76" s="87" t="s">
        <v>41</v>
      </c>
      <c r="J76" s="37" t="str">
        <f t="shared" ref="J76" si="33">IF(OR(I73="Prim autor",I73="Autor de corespondenta",I73="Prim autor si autor de corespondenta"), "Da", "Nu")</f>
        <v>Nu</v>
      </c>
      <c r="K76" s="26" t="s">
        <v>55</v>
      </c>
      <c r="L76" s="40" t="s">
        <v>136</v>
      </c>
      <c r="M76" s="32"/>
      <c r="N76" s="31">
        <v>0.58799999999999997</v>
      </c>
      <c r="O76" s="73">
        <f t="shared" si="9"/>
        <v>9.799999999999999E-2</v>
      </c>
      <c r="P76" s="36" t="s">
        <v>64</v>
      </c>
    </row>
    <row r="77" spans="1:16" ht="25.5" thickBot="1">
      <c r="A77" s="27">
        <v>66</v>
      </c>
      <c r="B77" s="35" t="s">
        <v>352</v>
      </c>
      <c r="C77" s="35" t="s">
        <v>351</v>
      </c>
      <c r="D77" s="35" t="s">
        <v>350</v>
      </c>
      <c r="E77" s="36" t="s">
        <v>196</v>
      </c>
      <c r="F77" s="90"/>
      <c r="G77" s="36" t="s">
        <v>349</v>
      </c>
      <c r="H77" s="28">
        <v>4</v>
      </c>
      <c r="I77" s="87" t="s">
        <v>41</v>
      </c>
      <c r="J77" s="37" t="str">
        <f t="shared" ref="J77" si="34">IF(OR(I76="Prim autor",I76="Autor de corespondenta",I76="Prim autor si autor de corespondenta"), "Da", "Nu")</f>
        <v>Nu</v>
      </c>
      <c r="K77" s="26" t="s">
        <v>55</v>
      </c>
      <c r="L77" s="40" t="s">
        <v>136</v>
      </c>
      <c r="M77" s="32"/>
      <c r="N77" s="31">
        <v>1.605</v>
      </c>
      <c r="O77" s="73">
        <f t="shared" si="9"/>
        <v>0.40125</v>
      </c>
      <c r="P77" s="36" t="s">
        <v>90</v>
      </c>
    </row>
    <row r="78" spans="1:16" ht="38" thickBot="1">
      <c r="A78" s="28">
        <v>67</v>
      </c>
      <c r="B78" s="102" t="s">
        <v>354</v>
      </c>
      <c r="C78" s="102" t="s">
        <v>353</v>
      </c>
      <c r="D78" s="102" t="s">
        <v>358</v>
      </c>
      <c r="E78" s="103"/>
      <c r="F78" s="104" t="s">
        <v>356</v>
      </c>
      <c r="G78" s="103" t="s">
        <v>357</v>
      </c>
      <c r="H78" s="105">
        <v>1</v>
      </c>
      <c r="I78" s="106" t="s">
        <v>355</v>
      </c>
      <c r="J78" s="107" t="str">
        <f t="shared" ref="J78" si="35">IF(OR(I77="Prim autor",I77="Autor de corespondenta",I77="Prim autor si autor de corespondenta"), "Da", "Nu")</f>
        <v>Nu</v>
      </c>
      <c r="K78" s="108" t="s">
        <v>55</v>
      </c>
      <c r="L78" s="106" t="s">
        <v>136</v>
      </c>
      <c r="M78" s="109"/>
      <c r="N78" s="110">
        <v>1</v>
      </c>
      <c r="O78" s="111">
        <f t="shared" si="9"/>
        <v>1</v>
      </c>
      <c r="P78" s="103" t="s">
        <v>64</v>
      </c>
    </row>
    <row r="79" spans="1:16" ht="38" thickBot="1">
      <c r="A79" s="27">
        <v>68</v>
      </c>
      <c r="B79" s="102" t="s">
        <v>359</v>
      </c>
      <c r="C79" s="102" t="s">
        <v>353</v>
      </c>
      <c r="D79" s="102" t="s">
        <v>358</v>
      </c>
      <c r="E79" s="103"/>
      <c r="F79" s="104"/>
      <c r="G79" s="103" t="s">
        <v>360</v>
      </c>
      <c r="H79" s="105">
        <v>1</v>
      </c>
      <c r="I79" s="106" t="s">
        <v>355</v>
      </c>
      <c r="J79" s="107" t="str">
        <f t="shared" ref="J79" si="36">IF(OR(I78="Prim autor",I78="Autor de corespondenta",I78="Prim autor si autor de corespondenta"), "Da", "Nu")</f>
        <v>Nu</v>
      </c>
      <c r="K79" s="108" t="s">
        <v>55</v>
      </c>
      <c r="L79" s="106" t="s">
        <v>136</v>
      </c>
      <c r="M79" s="109"/>
      <c r="N79" s="110">
        <v>1</v>
      </c>
      <c r="O79" s="111">
        <f t="shared" ref="O79" si="37">IF(J79="Da",N79,N79/H79)</f>
        <v>1</v>
      </c>
      <c r="P79" s="103" t="s">
        <v>64</v>
      </c>
    </row>
    <row r="80" spans="1:16" ht="38" thickBot="1">
      <c r="A80" s="27">
        <v>69</v>
      </c>
      <c r="B80" s="102" t="s">
        <v>361</v>
      </c>
      <c r="C80" s="102" t="s">
        <v>353</v>
      </c>
      <c r="D80" s="102" t="s">
        <v>362</v>
      </c>
      <c r="E80" s="103"/>
      <c r="F80" s="104"/>
      <c r="G80" s="102" t="s">
        <v>363</v>
      </c>
      <c r="H80" s="105">
        <v>1</v>
      </c>
      <c r="I80" s="106" t="s">
        <v>355</v>
      </c>
      <c r="J80" s="107" t="str">
        <f t="shared" ref="J80" si="38">IF(OR(I79="Prim autor",I79="Autor de corespondenta",I79="Prim autor si autor de corespondenta"), "Da", "Nu")</f>
        <v>Nu</v>
      </c>
      <c r="K80" s="108" t="s">
        <v>55</v>
      </c>
      <c r="L80" s="106" t="s">
        <v>136</v>
      </c>
      <c r="M80" s="109"/>
      <c r="N80" s="110">
        <v>1</v>
      </c>
      <c r="O80" s="111">
        <f t="shared" ref="O80" si="39">IF(J80="Da",N80,N80/H80)</f>
        <v>1</v>
      </c>
      <c r="P80" s="103" t="s">
        <v>64</v>
      </c>
    </row>
    <row r="81" spans="1:56" ht="50.5" thickBot="1">
      <c r="A81" s="28">
        <v>70</v>
      </c>
      <c r="B81" s="102" t="s">
        <v>364</v>
      </c>
      <c r="C81" s="102" t="s">
        <v>365</v>
      </c>
      <c r="D81" s="102" t="s">
        <v>366</v>
      </c>
      <c r="E81" s="103"/>
      <c r="F81" s="104"/>
      <c r="G81" s="103" t="s">
        <v>367</v>
      </c>
      <c r="H81" s="105">
        <v>1</v>
      </c>
      <c r="I81" s="106" t="s">
        <v>355</v>
      </c>
      <c r="J81" s="107" t="str">
        <f t="shared" ref="J81" si="40">IF(OR(I80="Prim autor",I80="Autor de corespondenta",I80="Prim autor si autor de corespondenta"), "Da", "Nu")</f>
        <v>Nu</v>
      </c>
      <c r="K81" s="108" t="s">
        <v>55</v>
      </c>
      <c r="L81" s="106" t="s">
        <v>136</v>
      </c>
      <c r="M81" s="109"/>
      <c r="N81" s="110">
        <v>1</v>
      </c>
      <c r="O81" s="111">
        <f t="shared" ref="O81:O84" si="41">IF(J81="Da",N81,N81/H81)</f>
        <v>1</v>
      </c>
      <c r="P81" s="103" t="s">
        <v>64</v>
      </c>
    </row>
    <row r="82" spans="1:56" ht="38" thickBot="1">
      <c r="A82" s="27">
        <v>71</v>
      </c>
      <c r="B82" s="35" t="s">
        <v>426</v>
      </c>
      <c r="C82" s="35" t="s">
        <v>427</v>
      </c>
      <c r="D82" s="35" t="s">
        <v>428</v>
      </c>
      <c r="E82" s="36" t="s">
        <v>196</v>
      </c>
      <c r="F82" s="90"/>
      <c r="G82" s="36" t="s">
        <v>429</v>
      </c>
      <c r="H82" s="28">
        <v>4</v>
      </c>
      <c r="I82" s="87" t="s">
        <v>165</v>
      </c>
      <c r="J82" s="37" t="s">
        <v>54</v>
      </c>
      <c r="K82" s="26" t="s">
        <v>55</v>
      </c>
      <c r="L82" s="40" t="s">
        <v>136</v>
      </c>
      <c r="M82" s="32"/>
      <c r="N82" s="31">
        <v>1.4119999999999999</v>
      </c>
      <c r="O82" s="73">
        <f t="shared" si="41"/>
        <v>1.4119999999999999</v>
      </c>
      <c r="P82" s="36" t="s">
        <v>90</v>
      </c>
    </row>
    <row r="83" spans="1:56" ht="38" thickBot="1">
      <c r="A83" s="27">
        <v>72</v>
      </c>
      <c r="B83" s="35" t="s">
        <v>444</v>
      </c>
      <c r="C83" s="35" t="s">
        <v>445</v>
      </c>
      <c r="D83" s="35" t="s">
        <v>446</v>
      </c>
      <c r="E83" s="36" t="s">
        <v>196</v>
      </c>
      <c r="F83" s="90"/>
      <c r="G83" s="36" t="s">
        <v>447</v>
      </c>
      <c r="H83" s="28">
        <v>4</v>
      </c>
      <c r="I83" s="87" t="s">
        <v>355</v>
      </c>
      <c r="J83" s="37" t="s">
        <v>55</v>
      </c>
      <c r="K83" s="26" t="s">
        <v>448</v>
      </c>
      <c r="L83" s="40" t="s">
        <v>136</v>
      </c>
      <c r="M83" s="32"/>
      <c r="N83" s="31">
        <v>1.7549999999999999</v>
      </c>
      <c r="O83" s="73">
        <f>IF(J83="Da",N83,N83/H83)</f>
        <v>0.43874999999999997</v>
      </c>
      <c r="P83" s="36" t="s">
        <v>90</v>
      </c>
    </row>
    <row r="84" spans="1:56" ht="63" thickBot="1">
      <c r="A84" s="27">
        <v>73</v>
      </c>
      <c r="B84" s="35" t="s">
        <v>449</v>
      </c>
      <c r="C84" s="35" t="s">
        <v>450</v>
      </c>
      <c r="D84" s="35" t="s">
        <v>451</v>
      </c>
      <c r="E84" s="36" t="s">
        <v>196</v>
      </c>
      <c r="F84" s="90"/>
      <c r="G84" s="36" t="s">
        <v>459</v>
      </c>
      <c r="H84" s="28">
        <v>5</v>
      </c>
      <c r="I84" s="87" t="s">
        <v>165</v>
      </c>
      <c r="J84" s="37" t="s">
        <v>54</v>
      </c>
      <c r="K84" s="26" t="s">
        <v>55</v>
      </c>
      <c r="L84" s="40" t="s">
        <v>452</v>
      </c>
      <c r="M84" s="32"/>
      <c r="N84" s="31">
        <v>1.7549999999999999</v>
      </c>
      <c r="O84" s="73">
        <f t="shared" si="41"/>
        <v>1.7549999999999999</v>
      </c>
      <c r="P84" s="36" t="s">
        <v>90</v>
      </c>
    </row>
    <row r="85" spans="1:56" ht="38" thickBot="1">
      <c r="A85" s="28">
        <v>74</v>
      </c>
      <c r="B85" s="35" t="s">
        <v>454</v>
      </c>
      <c r="C85" s="35" t="s">
        <v>455</v>
      </c>
      <c r="D85" s="35" t="s">
        <v>456</v>
      </c>
      <c r="E85" s="36" t="s">
        <v>302</v>
      </c>
      <c r="F85" s="90"/>
      <c r="G85" s="36" t="s">
        <v>460</v>
      </c>
      <c r="H85" s="28">
        <v>5</v>
      </c>
      <c r="I85" s="87" t="s">
        <v>165</v>
      </c>
      <c r="J85" s="37" t="s">
        <v>54</v>
      </c>
      <c r="K85" s="26" t="s">
        <v>55</v>
      </c>
      <c r="L85" s="40" t="s">
        <v>452</v>
      </c>
      <c r="M85" s="32"/>
      <c r="N85" s="31">
        <v>0.63100000000000001</v>
      </c>
      <c r="O85" s="73">
        <f t="shared" ref="O85:O86" si="42">IF(J85="Da",N85,N85/H85)</f>
        <v>0.63100000000000001</v>
      </c>
      <c r="P85" s="36" t="s">
        <v>64</v>
      </c>
    </row>
    <row r="86" spans="1:56" ht="26.5" thickBot="1">
      <c r="A86" s="27">
        <v>75</v>
      </c>
      <c r="B86" s="35" t="s">
        <v>457</v>
      </c>
      <c r="C86" s="135" t="s">
        <v>458</v>
      </c>
      <c r="D86" s="35" t="s">
        <v>451</v>
      </c>
      <c r="E86" s="36" t="s">
        <v>196</v>
      </c>
      <c r="F86" s="90"/>
      <c r="G86" s="36" t="s">
        <v>461</v>
      </c>
      <c r="H86" s="28">
        <v>5</v>
      </c>
      <c r="I86" s="87" t="s">
        <v>165</v>
      </c>
      <c r="J86" s="37" t="s">
        <v>54</v>
      </c>
      <c r="K86" s="26" t="s">
        <v>55</v>
      </c>
      <c r="L86" s="40" t="s">
        <v>452</v>
      </c>
      <c r="M86" s="32"/>
      <c r="N86" s="31">
        <v>1.7549999999999999</v>
      </c>
      <c r="O86" s="73">
        <f t="shared" si="42"/>
        <v>1.7549999999999999</v>
      </c>
      <c r="P86" s="36" t="s">
        <v>90</v>
      </c>
    </row>
    <row r="87" spans="1:56" ht="13" thickBot="1">
      <c r="A87" s="27"/>
      <c r="B87" s="35"/>
      <c r="C87" s="35"/>
      <c r="D87" s="35"/>
      <c r="E87" s="36"/>
      <c r="F87" s="90"/>
      <c r="G87" s="36"/>
      <c r="H87" s="28"/>
      <c r="I87" s="87"/>
      <c r="J87" s="37"/>
      <c r="K87" s="26"/>
      <c r="L87" s="40"/>
      <c r="M87" s="32"/>
      <c r="N87" s="31"/>
      <c r="O87" s="73"/>
      <c r="P87" s="36"/>
    </row>
    <row r="88" spans="1:56" ht="13" thickBot="1">
      <c r="A88" s="28"/>
      <c r="B88" s="35"/>
      <c r="C88" s="35"/>
      <c r="D88" s="35"/>
      <c r="E88" s="36"/>
      <c r="F88" s="90"/>
      <c r="G88" s="36"/>
      <c r="H88" s="28"/>
      <c r="I88" s="87"/>
      <c r="J88" s="37"/>
      <c r="K88" s="26"/>
      <c r="L88" s="40"/>
      <c r="M88" s="32"/>
      <c r="N88" s="31"/>
      <c r="O88" s="73"/>
      <c r="P88" s="36"/>
    </row>
    <row r="89" spans="1:56" ht="13" thickBot="1">
      <c r="A89" s="27"/>
      <c r="B89" s="35"/>
      <c r="C89" s="35"/>
      <c r="D89" s="35"/>
      <c r="E89" s="36"/>
      <c r="F89" s="90"/>
      <c r="G89" s="36"/>
      <c r="H89" s="28"/>
      <c r="I89" s="87"/>
      <c r="J89" s="37"/>
      <c r="K89" s="26"/>
      <c r="L89" s="40"/>
      <c r="M89" s="32"/>
      <c r="N89" s="31"/>
      <c r="O89" s="73"/>
      <c r="P89" s="36"/>
    </row>
    <row r="90" spans="1:56" ht="13" thickBot="1">
      <c r="A90" s="27"/>
      <c r="B90" s="35"/>
      <c r="C90" s="35"/>
      <c r="D90" s="35"/>
      <c r="E90" s="36"/>
      <c r="F90" s="90"/>
      <c r="G90" s="36"/>
      <c r="H90" s="28"/>
      <c r="I90" s="87"/>
      <c r="J90" s="37"/>
      <c r="K90" s="26"/>
      <c r="L90" s="40"/>
      <c r="M90" s="32"/>
      <c r="N90" s="31"/>
      <c r="O90" s="73"/>
      <c r="P90" s="36"/>
    </row>
    <row r="91" spans="1:56" ht="13" thickBot="1">
      <c r="A91" s="28"/>
      <c r="B91" s="35"/>
      <c r="C91" s="35"/>
      <c r="D91" s="35"/>
      <c r="E91" s="36"/>
      <c r="F91" s="90"/>
      <c r="G91" s="36"/>
      <c r="H91" s="28"/>
      <c r="I91" s="87"/>
      <c r="J91" s="37"/>
      <c r="K91" s="26"/>
      <c r="L91" s="40"/>
      <c r="M91" s="32"/>
      <c r="N91" s="31"/>
      <c r="O91" s="73"/>
      <c r="P91" s="36"/>
    </row>
    <row r="92" spans="1:56" ht="13" thickBot="1">
      <c r="A92" s="27"/>
      <c r="B92" s="35"/>
      <c r="C92" s="35"/>
      <c r="D92" s="35"/>
      <c r="E92" s="36"/>
      <c r="F92" s="90"/>
      <c r="G92" s="36"/>
      <c r="H92" s="28"/>
      <c r="I92" s="87"/>
      <c r="J92" s="37"/>
      <c r="K92" s="26"/>
      <c r="L92" s="40"/>
      <c r="M92" s="32"/>
      <c r="N92" s="31"/>
      <c r="O92" s="73"/>
      <c r="P92" s="36"/>
    </row>
    <row r="93" spans="1:56" ht="13" thickBot="1">
      <c r="A93" s="27"/>
      <c r="B93" s="35"/>
      <c r="C93" s="35"/>
      <c r="D93" s="35"/>
      <c r="E93" s="36"/>
      <c r="F93" s="90"/>
      <c r="G93" s="36"/>
      <c r="H93" s="28"/>
      <c r="I93" s="87"/>
      <c r="J93" s="37"/>
      <c r="K93" s="26"/>
      <c r="L93" s="40"/>
      <c r="M93" s="32"/>
      <c r="N93" s="31"/>
      <c r="O93" s="73"/>
      <c r="P93" s="36"/>
    </row>
    <row r="94" spans="1:56" ht="13" thickBot="1">
      <c r="A94" s="28"/>
      <c r="B94" s="35"/>
      <c r="C94" s="35"/>
      <c r="D94" s="35"/>
      <c r="E94" s="36"/>
      <c r="F94" s="90"/>
      <c r="G94" s="36"/>
      <c r="H94" s="28"/>
      <c r="I94" s="87"/>
      <c r="J94" s="37"/>
      <c r="K94" s="26"/>
      <c r="L94" s="40"/>
      <c r="M94" s="32"/>
      <c r="N94" s="31"/>
      <c r="O94" s="73"/>
      <c r="P94" s="36"/>
    </row>
    <row r="95" spans="1:56" ht="13" thickBot="1">
      <c r="A95" s="27"/>
      <c r="B95" s="28"/>
      <c r="C95" s="28"/>
      <c r="D95" s="28"/>
      <c r="E95" s="25"/>
      <c r="F95" s="25"/>
      <c r="G95" s="25"/>
      <c r="H95" s="28"/>
      <c r="I95" s="87"/>
      <c r="J95" s="29"/>
      <c r="K95" s="26"/>
      <c r="L95" s="40"/>
      <c r="M95" s="41"/>
      <c r="N95" s="31"/>
      <c r="O95" s="73"/>
      <c r="P95" s="25"/>
    </row>
    <row r="96" spans="1:56" s="18" customFormat="1">
      <c r="A96" s="187">
        <v>74</v>
      </c>
      <c r="B96" s="188"/>
      <c r="C96" s="188"/>
      <c r="D96" s="188"/>
      <c r="E96" s="188"/>
      <c r="F96" s="188"/>
      <c r="G96" s="188"/>
      <c r="H96" s="188"/>
      <c r="I96" s="188"/>
      <c r="J96" s="188"/>
      <c r="K96" s="188"/>
      <c r="L96" s="188"/>
      <c r="M96" s="188"/>
      <c r="N96" s="188"/>
      <c r="O96" s="188"/>
      <c r="P96" s="189"/>
      <c r="Q96" s="67"/>
      <c r="R96" s="67"/>
      <c r="S96" s="67"/>
      <c r="T96" s="67"/>
      <c r="U96" s="67"/>
      <c r="V96" s="67"/>
      <c r="W96" s="67"/>
      <c r="X96" s="67"/>
      <c r="Y96" s="67"/>
      <c r="Z96" s="67"/>
      <c r="AA96" s="67"/>
      <c r="AB96" s="67"/>
      <c r="AC96" s="67"/>
      <c r="AD96" s="67"/>
      <c r="AE96" s="67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BB96" s="67"/>
      <c r="BC96" s="67"/>
      <c r="BD96" s="67"/>
    </row>
    <row r="97" spans="1:56" s="18" customFormat="1">
      <c r="A97" s="190"/>
      <c r="B97" s="191"/>
      <c r="C97" s="191"/>
      <c r="D97" s="191"/>
      <c r="E97" s="191"/>
      <c r="F97" s="191"/>
      <c r="G97" s="191"/>
      <c r="H97" s="191"/>
      <c r="I97" s="191"/>
      <c r="J97" s="191"/>
      <c r="K97" s="191"/>
      <c r="L97" s="191"/>
      <c r="M97" s="191"/>
      <c r="N97" s="191"/>
      <c r="O97" s="191"/>
      <c r="P97" s="192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  <c r="AD97" s="67"/>
      <c r="AE97" s="67"/>
      <c r="AF97" s="67"/>
      <c r="AG97" s="67"/>
      <c r="AH97" s="67"/>
      <c r="AI97" s="67"/>
      <c r="AJ97" s="67"/>
      <c r="AK97" s="67"/>
      <c r="AL97" s="67"/>
      <c r="AM97" s="67"/>
      <c r="AN97" s="67"/>
      <c r="AO97" s="67"/>
      <c r="AP97" s="67"/>
      <c r="AQ97" s="67"/>
      <c r="AR97" s="67"/>
      <c r="AS97" s="67"/>
      <c r="AT97" s="67"/>
      <c r="AU97" s="67"/>
      <c r="AV97" s="67"/>
      <c r="AW97" s="67"/>
      <c r="AX97" s="67"/>
      <c r="AY97" s="67"/>
      <c r="AZ97" s="67"/>
      <c r="BA97" s="67"/>
      <c r="BB97" s="67"/>
      <c r="BC97" s="67"/>
      <c r="BD97" s="67"/>
    </row>
    <row r="98" spans="1:56" s="18" customFormat="1" ht="13" thickBot="1">
      <c r="A98" s="193"/>
      <c r="B98" s="194"/>
      <c r="C98" s="194"/>
      <c r="D98" s="194"/>
      <c r="E98" s="194"/>
      <c r="F98" s="194"/>
      <c r="G98" s="194"/>
      <c r="H98" s="194"/>
      <c r="I98" s="194"/>
      <c r="J98" s="194"/>
      <c r="K98" s="194"/>
      <c r="L98" s="194"/>
      <c r="M98" s="194"/>
      <c r="N98" s="194"/>
      <c r="O98" s="194"/>
      <c r="P98" s="195"/>
      <c r="Q98" s="67"/>
      <c r="R98" s="67"/>
      <c r="S98" s="67"/>
      <c r="T98" s="67"/>
      <c r="U98" s="67"/>
      <c r="V98" s="67"/>
      <c r="W98" s="67"/>
      <c r="X98" s="67"/>
      <c r="Y98" s="67"/>
      <c r="Z98" s="67"/>
      <c r="AA98" s="67"/>
      <c r="AB98" s="67"/>
      <c r="AC98" s="67"/>
      <c r="AD98" s="67"/>
      <c r="AE98" s="67"/>
      <c r="AF98" s="67"/>
      <c r="AG98" s="67"/>
      <c r="AH98" s="67"/>
      <c r="AI98" s="67"/>
      <c r="AJ98" s="67"/>
      <c r="AK98" s="67"/>
      <c r="AL98" s="67"/>
      <c r="AM98" s="67"/>
      <c r="AN98" s="67"/>
      <c r="AO98" s="67"/>
      <c r="AP98" s="67"/>
      <c r="AQ98" s="67"/>
      <c r="AR98" s="67"/>
      <c r="AS98" s="67"/>
      <c r="AT98" s="67"/>
      <c r="AU98" s="67"/>
      <c r="AV98" s="67"/>
      <c r="AW98" s="67"/>
      <c r="AX98" s="67"/>
      <c r="AY98" s="67"/>
      <c r="AZ98" s="67"/>
      <c r="BA98" s="67"/>
      <c r="BB98" s="67"/>
      <c r="BC98" s="67"/>
      <c r="BD98" s="67"/>
    </row>
    <row r="99" spans="1:56" s="18" customFormat="1" ht="12.75" customHeight="1">
      <c r="A99" s="144" t="s">
        <v>67</v>
      </c>
      <c r="B99" s="144" t="s">
        <v>72</v>
      </c>
      <c r="C99" s="144" t="s">
        <v>73</v>
      </c>
      <c r="D99" s="144" t="s">
        <v>74</v>
      </c>
      <c r="E99" s="144" t="s">
        <v>75</v>
      </c>
      <c r="F99" s="144" t="s">
        <v>86</v>
      </c>
      <c r="G99" s="144" t="s">
        <v>66</v>
      </c>
      <c r="H99" s="141" t="s">
        <v>68</v>
      </c>
      <c r="I99" s="144" t="s">
        <v>69</v>
      </c>
      <c r="J99" s="144" t="s">
        <v>70</v>
      </c>
      <c r="K99" s="141" t="s">
        <v>89</v>
      </c>
      <c r="L99" s="147"/>
      <c r="M99" s="147"/>
      <c r="N99" s="148"/>
      <c r="O99" s="141" t="s">
        <v>71</v>
      </c>
      <c r="P99" s="148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  <c r="AD99" s="67"/>
      <c r="AE99" s="67"/>
      <c r="AF99" s="67"/>
      <c r="AG99" s="67"/>
      <c r="AH99" s="67"/>
      <c r="AI99" s="67"/>
      <c r="AJ99" s="67"/>
      <c r="AK99" s="67"/>
      <c r="AL99" s="67"/>
      <c r="AM99" s="67"/>
      <c r="AN99" s="67"/>
      <c r="AO99" s="67"/>
      <c r="AP99" s="67"/>
      <c r="AQ99" s="67"/>
      <c r="AR99" s="67"/>
      <c r="AS99" s="67"/>
      <c r="AT99" s="67"/>
      <c r="AU99" s="67"/>
      <c r="AV99" s="67"/>
      <c r="AW99" s="67"/>
      <c r="AX99" s="67"/>
      <c r="AY99" s="67"/>
      <c r="AZ99" s="67"/>
      <c r="BA99" s="67"/>
      <c r="BB99" s="67"/>
      <c r="BC99" s="67"/>
      <c r="BD99" s="67"/>
    </row>
    <row r="100" spans="1:56" s="18" customFormat="1" ht="13" thickBot="1">
      <c r="A100" s="145"/>
      <c r="B100" s="145"/>
      <c r="C100" s="145"/>
      <c r="D100" s="145"/>
      <c r="E100" s="145"/>
      <c r="F100" s="145"/>
      <c r="G100" s="145"/>
      <c r="H100" s="142"/>
      <c r="I100" s="145"/>
      <c r="J100" s="145"/>
      <c r="K100" s="143"/>
      <c r="L100" s="149"/>
      <c r="M100" s="149"/>
      <c r="N100" s="150"/>
      <c r="O100" s="142"/>
      <c r="P100" s="151"/>
      <c r="Q100" s="67"/>
      <c r="R100" s="67"/>
      <c r="S100" s="67"/>
      <c r="T100" s="67"/>
      <c r="U100" s="67"/>
      <c r="V100" s="67"/>
      <c r="W100" s="67"/>
      <c r="X100" s="67"/>
      <c r="Y100" s="67"/>
      <c r="Z100" s="67"/>
      <c r="AA100" s="67"/>
      <c r="AB100" s="67"/>
      <c r="AC100" s="67"/>
      <c r="AD100" s="67"/>
      <c r="AE100" s="67"/>
      <c r="AF100" s="67"/>
      <c r="AG100" s="67"/>
      <c r="AH100" s="67"/>
      <c r="AI100" s="67"/>
      <c r="AJ100" s="67"/>
      <c r="AK100" s="67"/>
      <c r="AL100" s="67"/>
      <c r="AM100" s="67"/>
      <c r="AN100" s="67"/>
      <c r="AO100" s="67"/>
      <c r="AP100" s="67"/>
      <c r="AQ100" s="67"/>
      <c r="AR100" s="67"/>
      <c r="AS100" s="67"/>
      <c r="AT100" s="67"/>
      <c r="AU100" s="67"/>
      <c r="AV100" s="67"/>
      <c r="AW100" s="67"/>
      <c r="AX100" s="67"/>
      <c r="AY100" s="67"/>
      <c r="AZ100" s="67"/>
      <c r="BA100" s="67"/>
      <c r="BB100" s="67"/>
      <c r="BC100" s="67"/>
      <c r="BD100" s="67"/>
    </row>
    <row r="101" spans="1:56" s="18" customFormat="1" ht="13">
      <c r="A101" s="145"/>
      <c r="B101" s="145"/>
      <c r="C101" s="145"/>
      <c r="D101" s="145"/>
      <c r="E101" s="145"/>
      <c r="F101" s="145"/>
      <c r="G101" s="145"/>
      <c r="H101" s="142"/>
      <c r="I101" s="145"/>
      <c r="J101" s="145"/>
      <c r="K101" s="144" t="s">
        <v>65</v>
      </c>
      <c r="L101" s="148" t="s">
        <v>90</v>
      </c>
      <c r="M101" s="55"/>
      <c r="N101" s="148" t="s">
        <v>64</v>
      </c>
      <c r="O101" s="142"/>
      <c r="P101" s="151"/>
      <c r="Q101" s="67"/>
      <c r="R101" s="67"/>
      <c r="S101" s="67"/>
      <c r="T101" s="67"/>
      <c r="U101" s="67"/>
      <c r="V101" s="67"/>
      <c r="W101" s="67"/>
      <c r="X101" s="67"/>
      <c r="Y101" s="67"/>
      <c r="Z101" s="67"/>
      <c r="AA101" s="67"/>
      <c r="AB101" s="67"/>
      <c r="AC101" s="67"/>
      <c r="AD101" s="67"/>
      <c r="AE101" s="67"/>
      <c r="AF101" s="67"/>
      <c r="AG101" s="67"/>
      <c r="AH101" s="67"/>
      <c r="AI101" s="67"/>
      <c r="AJ101" s="67"/>
      <c r="AK101" s="67"/>
      <c r="AL101" s="67"/>
      <c r="AM101" s="67"/>
      <c r="AN101" s="67"/>
      <c r="AO101" s="67"/>
      <c r="AP101" s="67"/>
      <c r="AQ101" s="67"/>
      <c r="AR101" s="67"/>
      <c r="AS101" s="67"/>
      <c r="AT101" s="67"/>
      <c r="AU101" s="67"/>
      <c r="AV101" s="67"/>
      <c r="AW101" s="67"/>
      <c r="AX101" s="67"/>
      <c r="AY101" s="67"/>
      <c r="AZ101" s="67"/>
      <c r="BA101" s="67"/>
      <c r="BB101" s="67"/>
      <c r="BC101" s="67"/>
      <c r="BD101" s="67"/>
    </row>
    <row r="102" spans="1:56" s="18" customFormat="1" ht="13">
      <c r="A102" s="145"/>
      <c r="B102" s="145"/>
      <c r="C102" s="145"/>
      <c r="D102" s="145"/>
      <c r="E102" s="145"/>
      <c r="F102" s="145"/>
      <c r="G102" s="145"/>
      <c r="H102" s="142"/>
      <c r="I102" s="145"/>
      <c r="J102" s="145"/>
      <c r="K102" s="145"/>
      <c r="L102" s="151"/>
      <c r="M102" s="55"/>
      <c r="N102" s="151"/>
      <c r="O102" s="142"/>
      <c r="P102" s="151"/>
      <c r="Q102" s="67"/>
      <c r="R102" s="67"/>
      <c r="S102" s="67"/>
      <c r="T102" s="67"/>
      <c r="U102" s="67"/>
      <c r="V102" s="67"/>
      <c r="W102" s="67"/>
      <c r="X102" s="67"/>
      <c r="Y102" s="67"/>
      <c r="Z102" s="67"/>
      <c r="AA102" s="67"/>
      <c r="AB102" s="67"/>
      <c r="AC102" s="67"/>
      <c r="AD102" s="67"/>
      <c r="AE102" s="67"/>
      <c r="AF102" s="67"/>
      <c r="AG102" s="67"/>
      <c r="AH102" s="67"/>
      <c r="AI102" s="67"/>
      <c r="AJ102" s="67"/>
      <c r="AK102" s="67"/>
      <c r="AL102" s="67"/>
      <c r="AM102" s="67"/>
      <c r="AN102" s="67"/>
      <c r="AO102" s="67"/>
      <c r="AP102" s="67"/>
      <c r="AQ102" s="67"/>
      <c r="AR102" s="67"/>
      <c r="AS102" s="67"/>
      <c r="AT102" s="67"/>
      <c r="AU102" s="67"/>
      <c r="AV102" s="67"/>
      <c r="AW102" s="67"/>
      <c r="AX102" s="67"/>
      <c r="AY102" s="67"/>
      <c r="AZ102" s="67"/>
      <c r="BA102" s="67"/>
      <c r="BB102" s="67"/>
      <c r="BC102" s="67"/>
      <c r="BD102" s="67"/>
    </row>
    <row r="103" spans="1:56" s="18" customFormat="1" ht="48" customHeight="1" thickBot="1">
      <c r="A103" s="146"/>
      <c r="B103" s="146"/>
      <c r="C103" s="146"/>
      <c r="D103" s="146"/>
      <c r="E103" s="146"/>
      <c r="F103" s="146"/>
      <c r="G103" s="146"/>
      <c r="H103" s="143"/>
      <c r="I103" s="146"/>
      <c r="J103" s="146"/>
      <c r="K103" s="146"/>
      <c r="L103" s="150"/>
      <c r="M103" s="56"/>
      <c r="N103" s="150"/>
      <c r="O103" s="143"/>
      <c r="P103" s="150"/>
      <c r="Q103" s="67"/>
      <c r="R103" s="67"/>
      <c r="S103" s="67"/>
      <c r="T103" s="67"/>
      <c r="U103" s="67"/>
      <c r="V103" s="67"/>
      <c r="W103" s="67"/>
      <c r="X103" s="67"/>
      <c r="Y103" s="67"/>
      <c r="Z103" s="67"/>
      <c r="AA103" s="67"/>
      <c r="AB103" s="67"/>
      <c r="AC103" s="67"/>
      <c r="AD103" s="67"/>
      <c r="AE103" s="67"/>
      <c r="AF103" s="67"/>
      <c r="AG103" s="67"/>
      <c r="AH103" s="67"/>
      <c r="AI103" s="67"/>
      <c r="AJ103" s="67"/>
      <c r="AK103" s="67"/>
      <c r="AL103" s="67"/>
      <c r="AM103" s="67"/>
      <c r="AN103" s="67"/>
      <c r="AO103" s="67"/>
      <c r="AP103" s="67"/>
      <c r="AQ103" s="67"/>
      <c r="AR103" s="67"/>
      <c r="AS103" s="67"/>
      <c r="AT103" s="67"/>
      <c r="AU103" s="67"/>
      <c r="AV103" s="67"/>
      <c r="AW103" s="67"/>
      <c r="AX103" s="67"/>
      <c r="AY103" s="67"/>
      <c r="AZ103" s="67"/>
      <c r="BA103" s="67"/>
      <c r="BB103" s="67"/>
      <c r="BC103" s="67"/>
      <c r="BD103" s="67"/>
    </row>
    <row r="104" spans="1:56" s="18" customFormat="1" ht="50.25" customHeight="1" thickBot="1">
      <c r="A104" s="123">
        <v>44077</v>
      </c>
      <c r="B104" s="58">
        <f>COUNT(A12:A95)</f>
        <v>75</v>
      </c>
      <c r="C104" s="58">
        <v>4</v>
      </c>
      <c r="D104" s="59">
        <f>SUM(O12:O95)</f>
        <v>64.533710173160131</v>
      </c>
      <c r="E104" s="60">
        <f>COUNTIF(J12:J95, "Da")</f>
        <v>33</v>
      </c>
      <c r="F104" s="61">
        <v>290</v>
      </c>
      <c r="G104" s="61">
        <v>2</v>
      </c>
      <c r="H104" s="57">
        <v>9</v>
      </c>
      <c r="I104" s="62">
        <v>11</v>
      </c>
      <c r="J104" s="57">
        <v>11</v>
      </c>
      <c r="K104" s="57">
        <f>COUNTIF(P12:P95, "Q2")</f>
        <v>1</v>
      </c>
      <c r="L104" s="57">
        <f>COUNTIF(P12:P95, "Q3")</f>
        <v>37</v>
      </c>
      <c r="M104" s="57">
        <f>COUNTIF(R12:R95, "Q2")</f>
        <v>0</v>
      </c>
      <c r="N104" s="57">
        <f>COUNTIF(P12:P95, "Q4")</f>
        <v>30</v>
      </c>
      <c r="O104" s="63"/>
      <c r="P104" s="94"/>
      <c r="Q104" s="67"/>
      <c r="R104" s="67"/>
      <c r="S104" s="67"/>
      <c r="T104" s="67"/>
      <c r="U104" s="67"/>
      <c r="V104" s="67"/>
      <c r="W104" s="67"/>
      <c r="X104" s="67"/>
      <c r="Y104" s="67"/>
      <c r="Z104" s="67"/>
      <c r="AA104" s="67"/>
      <c r="AB104" s="67"/>
      <c r="AC104" s="67"/>
      <c r="AD104" s="67"/>
      <c r="AE104" s="67"/>
      <c r="AF104" s="67"/>
      <c r="AG104" s="67"/>
      <c r="AH104" s="67"/>
      <c r="AI104" s="67"/>
      <c r="AJ104" s="67"/>
      <c r="AK104" s="67"/>
      <c r="AL104" s="67"/>
      <c r="AM104" s="67"/>
      <c r="AN104" s="67"/>
      <c r="AO104" s="67"/>
      <c r="AP104" s="67"/>
      <c r="AQ104" s="67"/>
      <c r="AR104" s="67"/>
      <c r="AS104" s="67"/>
      <c r="AT104" s="67"/>
      <c r="AU104" s="67"/>
      <c r="AV104" s="67"/>
      <c r="AW104" s="67"/>
      <c r="AX104" s="67"/>
      <c r="AY104" s="67"/>
      <c r="AZ104" s="67"/>
      <c r="BA104" s="67"/>
      <c r="BB104" s="67"/>
      <c r="BC104" s="67"/>
      <c r="BD104" s="67"/>
    </row>
    <row r="105" spans="1:56" s="18" customFormat="1" ht="13">
      <c r="A105" s="42"/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95"/>
      <c r="Q105" s="67"/>
      <c r="R105" s="67"/>
      <c r="S105" s="67"/>
      <c r="T105" s="67"/>
      <c r="U105" s="67"/>
      <c r="V105" s="67"/>
      <c r="W105" s="67"/>
      <c r="X105" s="67"/>
      <c r="Y105" s="67"/>
      <c r="Z105" s="67"/>
      <c r="AA105" s="67"/>
      <c r="AB105" s="67"/>
      <c r="AC105" s="67"/>
      <c r="AD105" s="67"/>
      <c r="AE105" s="67"/>
      <c r="AF105" s="67"/>
      <c r="AG105" s="67"/>
      <c r="AH105" s="67"/>
      <c r="AI105" s="67"/>
      <c r="AJ105" s="67"/>
      <c r="AK105" s="67"/>
      <c r="AL105" s="67"/>
      <c r="AM105" s="67"/>
      <c r="AN105" s="67"/>
      <c r="AO105" s="67"/>
      <c r="AP105" s="67"/>
      <c r="AQ105" s="67"/>
      <c r="AR105" s="67"/>
      <c r="AS105" s="67"/>
      <c r="AT105" s="67"/>
      <c r="AU105" s="67"/>
      <c r="AV105" s="67"/>
      <c r="AW105" s="67"/>
      <c r="AX105" s="67"/>
      <c r="AY105" s="67"/>
      <c r="AZ105" s="67"/>
      <c r="BA105" s="67"/>
      <c r="BB105" s="67"/>
      <c r="BC105" s="67"/>
      <c r="BD105" s="67"/>
    </row>
    <row r="106" spans="1:56" s="18" customFormat="1">
      <c r="A106" s="42"/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71"/>
      <c r="R106" s="67"/>
      <c r="S106" s="67"/>
      <c r="T106" s="67"/>
      <c r="U106" s="67"/>
      <c r="V106" s="67"/>
      <c r="W106" s="67"/>
      <c r="X106" s="67"/>
      <c r="Y106" s="67"/>
      <c r="Z106" s="67"/>
      <c r="AA106" s="67"/>
      <c r="AB106" s="67"/>
      <c r="AC106" s="67"/>
      <c r="AD106" s="67"/>
      <c r="AE106" s="67"/>
      <c r="AF106" s="67"/>
      <c r="AG106" s="67"/>
      <c r="AH106" s="67"/>
      <c r="AI106" s="67"/>
      <c r="AJ106" s="67"/>
      <c r="AK106" s="67"/>
      <c r="AL106" s="67"/>
      <c r="AM106" s="67"/>
      <c r="AN106" s="67"/>
      <c r="AO106" s="67"/>
      <c r="AP106" s="67"/>
      <c r="AQ106" s="67"/>
      <c r="AR106" s="67"/>
      <c r="AS106" s="67"/>
      <c r="AT106" s="67"/>
      <c r="AU106" s="67"/>
      <c r="AV106" s="67"/>
      <c r="AW106" s="67"/>
      <c r="AX106" s="67"/>
      <c r="AY106" s="67"/>
      <c r="AZ106" s="67"/>
      <c r="BA106" s="67"/>
      <c r="BB106" s="67"/>
      <c r="BC106" s="67"/>
      <c r="BD106" s="67"/>
    </row>
    <row r="107" spans="1:56" s="18" customFormat="1">
      <c r="A107" s="42"/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71"/>
      <c r="R107" s="67"/>
      <c r="S107" s="67"/>
      <c r="T107" s="67"/>
      <c r="U107" s="67"/>
      <c r="V107" s="67"/>
      <c r="W107" s="67"/>
      <c r="X107" s="67"/>
      <c r="Y107" s="67"/>
      <c r="Z107" s="67"/>
      <c r="AA107" s="67"/>
      <c r="AB107" s="67"/>
      <c r="AC107" s="67"/>
      <c r="AD107" s="67"/>
      <c r="AE107" s="67"/>
      <c r="AF107" s="67"/>
      <c r="AG107" s="67"/>
      <c r="AH107" s="67"/>
      <c r="AI107" s="67"/>
      <c r="AJ107" s="67"/>
      <c r="AK107" s="67"/>
      <c r="AL107" s="67"/>
      <c r="AM107" s="67"/>
      <c r="AN107" s="67"/>
      <c r="AO107" s="67"/>
      <c r="AP107" s="67"/>
      <c r="AQ107" s="67"/>
      <c r="AR107" s="67"/>
      <c r="AS107" s="67"/>
      <c r="AT107" s="67"/>
      <c r="AU107" s="67"/>
      <c r="AV107" s="67"/>
      <c r="AW107" s="67"/>
      <c r="AX107" s="67"/>
      <c r="AY107" s="67"/>
      <c r="AZ107" s="67"/>
      <c r="BA107" s="67"/>
      <c r="BB107" s="67"/>
      <c r="BC107" s="67"/>
      <c r="BD107" s="67"/>
    </row>
    <row r="108" spans="1:56" s="18" customFormat="1">
      <c r="A108" s="42"/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71"/>
      <c r="R108" s="67"/>
      <c r="S108" s="67"/>
      <c r="T108" s="67"/>
      <c r="U108" s="67"/>
      <c r="V108" s="67"/>
      <c r="W108" s="67"/>
      <c r="X108" s="67"/>
      <c r="Y108" s="67"/>
      <c r="Z108" s="67"/>
      <c r="AA108" s="67"/>
      <c r="AB108" s="67"/>
      <c r="AC108" s="67"/>
      <c r="AD108" s="67"/>
      <c r="AE108" s="67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  <c r="BB108" s="67"/>
      <c r="BC108" s="67"/>
      <c r="BD108" s="67"/>
    </row>
    <row r="109" spans="1:56" s="18" customFormat="1">
      <c r="A109" s="42"/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71"/>
      <c r="R109" s="67"/>
      <c r="S109" s="67"/>
      <c r="T109" s="67"/>
      <c r="U109" s="67"/>
      <c r="V109" s="67"/>
      <c r="W109" s="67"/>
      <c r="X109" s="67"/>
      <c r="Y109" s="67"/>
      <c r="Z109" s="67"/>
      <c r="AA109" s="67"/>
      <c r="AB109" s="67"/>
      <c r="AC109" s="67"/>
      <c r="AD109" s="67"/>
      <c r="AE109" s="67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BB109" s="67"/>
      <c r="BC109" s="67"/>
      <c r="BD109" s="67"/>
    </row>
    <row r="110" spans="1:56" s="18" customFormat="1">
      <c r="A110" s="42"/>
      <c r="B110" s="42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71"/>
      <c r="R110" s="67"/>
      <c r="S110" s="67"/>
      <c r="T110" s="67"/>
      <c r="U110" s="67"/>
      <c r="V110" s="67"/>
      <c r="W110" s="67"/>
      <c r="X110" s="67"/>
      <c r="Y110" s="67"/>
      <c r="Z110" s="67"/>
      <c r="AA110" s="67"/>
      <c r="AB110" s="67"/>
      <c r="AC110" s="67"/>
      <c r="AD110" s="67"/>
      <c r="AE110" s="67"/>
      <c r="AF110" s="67"/>
      <c r="AG110" s="67"/>
      <c r="AH110" s="67"/>
      <c r="AI110" s="67"/>
      <c r="AJ110" s="67"/>
      <c r="AK110" s="67"/>
      <c r="AL110" s="67"/>
      <c r="AM110" s="67"/>
      <c r="AN110" s="67"/>
      <c r="AO110" s="67"/>
      <c r="AP110" s="67"/>
      <c r="AQ110" s="67"/>
      <c r="AR110" s="67"/>
      <c r="AS110" s="67"/>
      <c r="AT110" s="67"/>
      <c r="AU110" s="67"/>
      <c r="AV110" s="67"/>
      <c r="AW110" s="67"/>
      <c r="AX110" s="67"/>
      <c r="AY110" s="67"/>
      <c r="AZ110" s="67"/>
      <c r="BA110" s="67"/>
      <c r="BB110" s="67"/>
      <c r="BC110" s="67"/>
      <c r="BD110" s="67"/>
    </row>
    <row r="111" spans="1:56" s="18" customFormat="1">
      <c r="A111" s="42"/>
      <c r="B111" s="42"/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71"/>
      <c r="R111" s="67"/>
      <c r="S111" s="67"/>
      <c r="T111" s="67"/>
      <c r="U111" s="67"/>
      <c r="V111" s="67"/>
      <c r="W111" s="67"/>
      <c r="X111" s="67"/>
      <c r="Y111" s="67"/>
      <c r="Z111" s="67"/>
      <c r="AA111" s="67"/>
      <c r="AB111" s="67"/>
      <c r="AC111" s="67"/>
      <c r="AD111" s="67"/>
      <c r="AE111" s="67"/>
      <c r="AF111" s="67"/>
      <c r="AG111" s="67"/>
      <c r="AH111" s="67"/>
      <c r="AI111" s="67"/>
      <c r="AJ111" s="67"/>
      <c r="AK111" s="67"/>
      <c r="AL111" s="67"/>
      <c r="AM111" s="67"/>
      <c r="AN111" s="67"/>
      <c r="AO111" s="67"/>
      <c r="AP111" s="67"/>
      <c r="AQ111" s="67"/>
      <c r="AR111" s="67"/>
      <c r="AS111" s="67"/>
      <c r="AT111" s="67"/>
      <c r="AU111" s="67"/>
      <c r="AV111" s="67"/>
      <c r="AW111" s="67"/>
      <c r="AX111" s="67"/>
      <c r="AY111" s="67"/>
      <c r="AZ111" s="67"/>
      <c r="BA111" s="67"/>
      <c r="BB111" s="67"/>
      <c r="BC111" s="67"/>
      <c r="BD111" s="67"/>
    </row>
    <row r="112" spans="1:56" s="18" customFormat="1">
      <c r="A112" s="42"/>
      <c r="B112" s="42"/>
      <c r="C112" s="42"/>
      <c r="D112" s="42"/>
      <c r="E112" s="43"/>
      <c r="F112" s="43"/>
      <c r="G112" s="43"/>
      <c r="H112" s="42"/>
      <c r="I112" s="43"/>
      <c r="J112" s="43"/>
      <c r="K112" s="43"/>
      <c r="L112" s="42"/>
      <c r="M112" s="43"/>
      <c r="N112" s="44"/>
      <c r="O112" s="44"/>
      <c r="P112" s="43"/>
      <c r="Q112" s="67"/>
      <c r="R112" s="67"/>
      <c r="S112" s="67"/>
      <c r="T112" s="67"/>
      <c r="U112" s="67"/>
      <c r="V112" s="67"/>
      <c r="W112" s="67"/>
      <c r="X112" s="67"/>
      <c r="Y112" s="67"/>
      <c r="Z112" s="67"/>
      <c r="AA112" s="67"/>
      <c r="AB112" s="67"/>
      <c r="AC112" s="67"/>
      <c r="AD112" s="67"/>
      <c r="AE112" s="67"/>
      <c r="AF112" s="67"/>
      <c r="AG112" s="67"/>
      <c r="AH112" s="67"/>
      <c r="AI112" s="67"/>
      <c r="AJ112" s="67"/>
      <c r="AK112" s="67"/>
      <c r="AL112" s="67"/>
      <c r="AM112" s="67"/>
      <c r="AN112" s="67"/>
      <c r="AO112" s="67"/>
      <c r="AP112" s="67"/>
      <c r="AQ112" s="67"/>
      <c r="AR112" s="67"/>
      <c r="AS112" s="67"/>
      <c r="AT112" s="67"/>
      <c r="AU112" s="67"/>
      <c r="AV112" s="67"/>
      <c r="AW112" s="67"/>
      <c r="AX112" s="67"/>
      <c r="AY112" s="67"/>
      <c r="AZ112" s="67"/>
      <c r="BA112" s="67"/>
      <c r="BB112" s="67"/>
      <c r="BC112" s="67"/>
      <c r="BD112" s="67"/>
    </row>
    <row r="113" spans="1:56" s="18" customFormat="1">
      <c r="A113" s="42"/>
      <c r="B113" s="42"/>
      <c r="C113" s="42"/>
      <c r="D113" s="42"/>
      <c r="E113" s="43"/>
      <c r="F113" s="43"/>
      <c r="G113" s="43"/>
      <c r="H113" s="42"/>
      <c r="I113" s="43"/>
      <c r="J113" s="43"/>
      <c r="K113" s="43"/>
      <c r="L113" s="42"/>
      <c r="M113" s="43"/>
      <c r="N113" s="44"/>
      <c r="O113" s="44"/>
      <c r="P113" s="43"/>
      <c r="Q113" s="67"/>
      <c r="R113" s="67"/>
      <c r="S113" s="67"/>
      <c r="T113" s="67"/>
      <c r="U113" s="67"/>
      <c r="V113" s="67"/>
      <c r="W113" s="67"/>
      <c r="X113" s="67"/>
      <c r="Y113" s="67"/>
      <c r="Z113" s="67"/>
      <c r="AA113" s="67"/>
      <c r="AB113" s="67"/>
      <c r="AC113" s="67"/>
      <c r="AD113" s="67"/>
      <c r="AE113" s="67"/>
      <c r="AF113" s="67"/>
      <c r="AG113" s="67"/>
      <c r="AH113" s="67"/>
      <c r="AI113" s="67"/>
      <c r="AJ113" s="67"/>
      <c r="AK113" s="67"/>
      <c r="AL113" s="67"/>
      <c r="AM113" s="67"/>
      <c r="AN113" s="67"/>
      <c r="AO113" s="67"/>
      <c r="AP113" s="67"/>
      <c r="AQ113" s="67"/>
      <c r="AR113" s="67"/>
      <c r="AS113" s="67"/>
      <c r="AT113" s="67"/>
      <c r="AU113" s="67"/>
      <c r="AV113" s="67"/>
      <c r="AW113" s="67"/>
      <c r="AX113" s="67"/>
      <c r="AY113" s="67"/>
      <c r="AZ113" s="67"/>
      <c r="BA113" s="67"/>
      <c r="BB113" s="67"/>
      <c r="BC113" s="67"/>
      <c r="BD113" s="67"/>
    </row>
    <row r="114" spans="1:56" s="18" customFormat="1">
      <c r="A114" s="42"/>
      <c r="B114" s="42"/>
      <c r="C114" s="42"/>
      <c r="D114" s="42"/>
      <c r="E114" s="43"/>
      <c r="F114" s="43"/>
      <c r="G114" s="43"/>
      <c r="H114" s="42"/>
      <c r="I114" s="43"/>
      <c r="J114" s="43"/>
      <c r="K114" s="43"/>
      <c r="L114" s="42"/>
      <c r="M114" s="43"/>
      <c r="N114" s="44"/>
      <c r="O114" s="44"/>
      <c r="P114" s="43"/>
      <c r="Q114" s="67"/>
      <c r="R114" s="67"/>
      <c r="S114" s="67"/>
      <c r="T114" s="67"/>
      <c r="U114" s="67"/>
      <c r="V114" s="67"/>
      <c r="W114" s="67"/>
      <c r="X114" s="67"/>
      <c r="Y114" s="67"/>
      <c r="Z114" s="67"/>
      <c r="AA114" s="67"/>
      <c r="AB114" s="67"/>
      <c r="AC114" s="67"/>
      <c r="AD114" s="67"/>
      <c r="AE114" s="67"/>
      <c r="AF114" s="67"/>
      <c r="AG114" s="67"/>
      <c r="AH114" s="67"/>
      <c r="AI114" s="67"/>
      <c r="AJ114" s="67"/>
      <c r="AK114" s="67"/>
      <c r="AL114" s="67"/>
      <c r="AM114" s="67"/>
      <c r="AN114" s="67"/>
      <c r="AO114" s="67"/>
      <c r="AP114" s="67"/>
      <c r="AQ114" s="67"/>
      <c r="AR114" s="67"/>
      <c r="AS114" s="67"/>
      <c r="AT114" s="67"/>
      <c r="AU114" s="67"/>
      <c r="AV114" s="67"/>
      <c r="AW114" s="67"/>
      <c r="AX114" s="67"/>
      <c r="AY114" s="67"/>
      <c r="AZ114" s="67"/>
      <c r="BA114" s="67"/>
      <c r="BB114" s="67"/>
      <c r="BC114" s="67"/>
      <c r="BD114" s="67"/>
    </row>
    <row r="115" spans="1:56" s="18" customFormat="1">
      <c r="A115" s="42"/>
      <c r="B115" s="42"/>
      <c r="C115" s="42"/>
      <c r="D115" s="42"/>
      <c r="E115" s="43"/>
      <c r="F115" s="43"/>
      <c r="G115" s="43"/>
      <c r="H115" s="42"/>
      <c r="I115" s="43"/>
      <c r="J115" s="43"/>
      <c r="K115" s="43"/>
      <c r="L115" s="42"/>
      <c r="M115" s="43"/>
      <c r="N115" s="44"/>
      <c r="O115" s="44"/>
      <c r="P115" s="43"/>
      <c r="Q115" s="67"/>
      <c r="R115" s="67"/>
      <c r="S115" s="67"/>
      <c r="T115" s="67"/>
      <c r="U115" s="67"/>
      <c r="V115" s="67"/>
      <c r="W115" s="67"/>
      <c r="X115" s="67"/>
      <c r="Y115" s="67"/>
      <c r="Z115" s="67"/>
      <c r="AA115" s="67"/>
      <c r="AB115" s="67"/>
      <c r="AC115" s="67"/>
      <c r="AD115" s="67"/>
      <c r="AE115" s="67"/>
      <c r="AF115" s="67"/>
      <c r="AG115" s="67"/>
      <c r="AH115" s="67"/>
      <c r="AI115" s="67"/>
      <c r="AJ115" s="67"/>
      <c r="AK115" s="67"/>
      <c r="AL115" s="67"/>
      <c r="AM115" s="67"/>
      <c r="AN115" s="67"/>
      <c r="AO115" s="67"/>
      <c r="AP115" s="67"/>
      <c r="AQ115" s="67"/>
      <c r="AR115" s="67"/>
      <c r="AS115" s="67"/>
      <c r="AT115" s="67"/>
      <c r="AU115" s="67"/>
      <c r="AV115" s="67"/>
      <c r="AW115" s="67"/>
      <c r="AX115" s="67"/>
      <c r="AY115" s="67"/>
      <c r="AZ115" s="67"/>
      <c r="BA115" s="67"/>
      <c r="BB115" s="67"/>
      <c r="BC115" s="67"/>
      <c r="BD115" s="67"/>
    </row>
    <row r="116" spans="1:56" s="18" customFormat="1">
      <c r="A116" s="42"/>
      <c r="B116" s="42"/>
      <c r="C116" s="42"/>
      <c r="D116" s="42"/>
      <c r="E116" s="43"/>
      <c r="F116" s="43"/>
      <c r="G116" s="43"/>
      <c r="H116" s="42"/>
      <c r="I116" s="43"/>
      <c r="J116" s="43"/>
      <c r="K116" s="43"/>
      <c r="L116" s="42"/>
      <c r="M116" s="43"/>
      <c r="N116" s="44"/>
      <c r="O116" s="44"/>
      <c r="P116" s="43"/>
      <c r="Q116" s="67"/>
      <c r="R116" s="67"/>
      <c r="S116" s="67"/>
      <c r="T116" s="67"/>
      <c r="U116" s="67"/>
      <c r="V116" s="67"/>
      <c r="W116" s="67"/>
      <c r="X116" s="67"/>
      <c r="Y116" s="67"/>
      <c r="Z116" s="67"/>
      <c r="AA116" s="67"/>
      <c r="AB116" s="67"/>
      <c r="AC116" s="67"/>
      <c r="AD116" s="67"/>
      <c r="AE116" s="67"/>
      <c r="AF116" s="67"/>
      <c r="AG116" s="67"/>
      <c r="AH116" s="67"/>
      <c r="AI116" s="67"/>
      <c r="AJ116" s="67"/>
      <c r="AK116" s="67"/>
      <c r="AL116" s="67"/>
      <c r="AM116" s="67"/>
      <c r="AN116" s="67"/>
      <c r="AO116" s="67"/>
      <c r="AP116" s="67"/>
      <c r="AQ116" s="67"/>
      <c r="AR116" s="67"/>
      <c r="AS116" s="67"/>
      <c r="AT116" s="67"/>
      <c r="AU116" s="67"/>
      <c r="AV116" s="67"/>
      <c r="AW116" s="67"/>
      <c r="AX116" s="67"/>
      <c r="AY116" s="67"/>
      <c r="AZ116" s="67"/>
      <c r="BA116" s="67"/>
      <c r="BB116" s="67"/>
      <c r="BC116" s="67"/>
      <c r="BD116" s="67"/>
    </row>
    <row r="117" spans="1:56" s="18" customFormat="1">
      <c r="A117" s="42"/>
      <c r="B117" s="42"/>
      <c r="C117" s="42"/>
      <c r="D117" s="42"/>
      <c r="E117" s="43"/>
      <c r="F117" s="43"/>
      <c r="G117" s="43"/>
      <c r="H117" s="42"/>
      <c r="I117" s="43"/>
      <c r="J117" s="43"/>
      <c r="K117" s="43"/>
      <c r="L117" s="42"/>
      <c r="M117" s="43"/>
      <c r="N117" s="44"/>
      <c r="O117" s="44"/>
      <c r="P117" s="43"/>
      <c r="Q117" s="67"/>
      <c r="R117" s="67"/>
      <c r="S117" s="67"/>
      <c r="T117" s="67"/>
      <c r="U117" s="67"/>
      <c r="V117" s="67"/>
      <c r="W117" s="67"/>
      <c r="X117" s="67"/>
      <c r="Y117" s="67"/>
      <c r="Z117" s="67"/>
      <c r="AA117" s="67"/>
      <c r="AB117" s="67"/>
      <c r="AC117" s="67"/>
      <c r="AD117" s="67"/>
      <c r="AE117" s="67"/>
      <c r="AF117" s="67"/>
      <c r="AG117" s="67"/>
      <c r="AH117" s="67"/>
      <c r="AI117" s="67"/>
      <c r="AJ117" s="67"/>
      <c r="AK117" s="67"/>
      <c r="AL117" s="67"/>
      <c r="AM117" s="67"/>
      <c r="AN117" s="67"/>
      <c r="AO117" s="67"/>
      <c r="AP117" s="67"/>
      <c r="AQ117" s="67"/>
      <c r="AR117" s="67"/>
      <c r="AS117" s="67"/>
      <c r="AT117" s="67"/>
      <c r="AU117" s="67"/>
      <c r="AV117" s="67"/>
      <c r="AW117" s="67"/>
      <c r="AX117" s="67"/>
      <c r="AY117" s="67"/>
      <c r="AZ117" s="67"/>
      <c r="BA117" s="67"/>
      <c r="BB117" s="67"/>
      <c r="BC117" s="67"/>
      <c r="BD117" s="67"/>
    </row>
    <row r="118" spans="1:56" s="18" customFormat="1">
      <c r="A118" s="42"/>
      <c r="B118" s="42"/>
      <c r="C118" s="42"/>
      <c r="D118" s="42"/>
      <c r="E118" s="43"/>
      <c r="F118" s="43"/>
      <c r="G118" s="43"/>
      <c r="H118" s="42"/>
      <c r="I118" s="43"/>
      <c r="J118" s="43"/>
      <c r="K118" s="43"/>
      <c r="L118" s="42"/>
      <c r="M118" s="43"/>
      <c r="N118" s="44"/>
      <c r="O118" s="44"/>
      <c r="P118" s="43"/>
      <c r="Q118" s="67"/>
      <c r="R118" s="67"/>
      <c r="S118" s="67"/>
      <c r="T118" s="67"/>
      <c r="U118" s="67"/>
      <c r="V118" s="67"/>
      <c r="W118" s="67"/>
      <c r="X118" s="67"/>
      <c r="Y118" s="67"/>
      <c r="Z118" s="67"/>
      <c r="AA118" s="67"/>
      <c r="AB118" s="67"/>
      <c r="AC118" s="67"/>
      <c r="AD118" s="67"/>
      <c r="AE118" s="67"/>
      <c r="AF118" s="67"/>
      <c r="AG118" s="67"/>
      <c r="AH118" s="67"/>
      <c r="AI118" s="67"/>
      <c r="AJ118" s="67"/>
      <c r="AK118" s="67"/>
      <c r="AL118" s="67"/>
      <c r="AM118" s="67"/>
      <c r="AN118" s="67"/>
      <c r="AO118" s="67"/>
      <c r="AP118" s="67"/>
      <c r="AQ118" s="67"/>
      <c r="AR118" s="67"/>
      <c r="AS118" s="67"/>
      <c r="AT118" s="67"/>
      <c r="AU118" s="67"/>
      <c r="AV118" s="67"/>
      <c r="AW118" s="67"/>
      <c r="AX118" s="67"/>
      <c r="AY118" s="67"/>
      <c r="AZ118" s="67"/>
      <c r="BA118" s="67"/>
      <c r="BB118" s="67"/>
      <c r="BC118" s="67"/>
      <c r="BD118" s="67"/>
    </row>
    <row r="119" spans="1:56" s="18" customFormat="1">
      <c r="A119" s="42"/>
      <c r="B119" s="42"/>
      <c r="C119" s="42"/>
      <c r="D119" s="42"/>
      <c r="E119" s="43"/>
      <c r="F119" s="43"/>
      <c r="G119" s="43"/>
      <c r="H119" s="42"/>
      <c r="I119" s="43"/>
      <c r="J119" s="43"/>
      <c r="K119" s="43"/>
      <c r="L119" s="42"/>
      <c r="M119" s="43"/>
      <c r="N119" s="44"/>
      <c r="O119" s="44"/>
      <c r="P119" s="43"/>
      <c r="Q119" s="67"/>
      <c r="R119" s="67"/>
      <c r="S119" s="67"/>
      <c r="T119" s="67"/>
      <c r="U119" s="67"/>
      <c r="V119" s="67"/>
      <c r="W119" s="67"/>
      <c r="X119" s="67"/>
      <c r="Y119" s="67"/>
      <c r="Z119" s="67"/>
      <c r="AA119" s="67"/>
      <c r="AB119" s="67"/>
      <c r="AC119" s="67"/>
      <c r="AD119" s="67"/>
      <c r="AE119" s="67"/>
      <c r="AF119" s="67"/>
      <c r="AG119" s="67"/>
      <c r="AH119" s="67"/>
      <c r="AI119" s="67"/>
      <c r="AJ119" s="67"/>
      <c r="AK119" s="67"/>
      <c r="AL119" s="67"/>
      <c r="AM119" s="67"/>
      <c r="AN119" s="67"/>
      <c r="AO119" s="67"/>
      <c r="AP119" s="67"/>
      <c r="AQ119" s="67"/>
      <c r="AR119" s="67"/>
      <c r="AS119" s="67"/>
      <c r="AT119" s="67"/>
      <c r="AU119" s="67"/>
      <c r="AV119" s="67"/>
      <c r="AW119" s="67"/>
      <c r="AX119" s="67"/>
      <c r="AY119" s="67"/>
      <c r="AZ119" s="67"/>
      <c r="BA119" s="67"/>
      <c r="BB119" s="67"/>
      <c r="BC119" s="67"/>
      <c r="BD119" s="67"/>
    </row>
    <row r="120" spans="1:56" s="18" customFormat="1">
      <c r="A120" s="42"/>
      <c r="B120" s="42"/>
      <c r="C120" s="42"/>
      <c r="D120" s="42"/>
      <c r="E120" s="43"/>
      <c r="F120" s="43"/>
      <c r="G120" s="43"/>
      <c r="H120" s="42"/>
      <c r="I120" s="43"/>
      <c r="J120" s="43"/>
      <c r="K120" s="43"/>
      <c r="L120" s="42"/>
      <c r="M120" s="43"/>
      <c r="N120" s="44"/>
      <c r="O120" s="44"/>
      <c r="P120" s="43"/>
      <c r="Q120" s="67"/>
      <c r="R120" s="67"/>
      <c r="S120" s="67"/>
      <c r="T120" s="67"/>
      <c r="U120" s="67"/>
      <c r="V120" s="67"/>
      <c r="W120" s="67"/>
      <c r="X120" s="67"/>
      <c r="Y120" s="67"/>
      <c r="Z120" s="67"/>
      <c r="AA120" s="67"/>
      <c r="AB120" s="67"/>
      <c r="AC120" s="67"/>
      <c r="AD120" s="67"/>
      <c r="AE120" s="67"/>
      <c r="AF120" s="67"/>
      <c r="AG120" s="67"/>
      <c r="AH120" s="67"/>
      <c r="AI120" s="67"/>
      <c r="AJ120" s="67"/>
      <c r="AK120" s="67"/>
      <c r="AL120" s="67"/>
      <c r="AM120" s="67"/>
      <c r="AN120" s="67"/>
      <c r="AO120" s="67"/>
      <c r="AP120" s="67"/>
      <c r="AQ120" s="67"/>
      <c r="AR120" s="67"/>
      <c r="AS120" s="67"/>
      <c r="AT120" s="67"/>
      <c r="AU120" s="67"/>
      <c r="AV120" s="67"/>
      <c r="AW120" s="67"/>
      <c r="AX120" s="67"/>
      <c r="AY120" s="67"/>
      <c r="AZ120" s="67"/>
      <c r="BA120" s="67"/>
      <c r="BB120" s="67"/>
      <c r="BC120" s="67"/>
      <c r="BD120" s="67"/>
    </row>
    <row r="121" spans="1:56" s="18" customFormat="1">
      <c r="A121" s="42"/>
      <c r="B121" s="42"/>
      <c r="C121" s="42"/>
      <c r="D121" s="42"/>
      <c r="E121" s="43"/>
      <c r="F121" s="43"/>
      <c r="G121" s="43"/>
      <c r="H121" s="42"/>
      <c r="I121" s="43"/>
      <c r="J121" s="43"/>
      <c r="K121" s="43"/>
      <c r="L121" s="42"/>
      <c r="M121" s="43"/>
      <c r="N121" s="44"/>
      <c r="O121" s="44"/>
      <c r="P121" s="43"/>
      <c r="Q121" s="67"/>
      <c r="R121" s="67"/>
      <c r="S121" s="67"/>
      <c r="T121" s="67"/>
      <c r="U121" s="67"/>
      <c r="V121" s="67"/>
      <c r="W121" s="67"/>
      <c r="X121" s="67"/>
      <c r="Y121" s="67"/>
      <c r="Z121" s="67"/>
      <c r="AA121" s="67"/>
      <c r="AB121" s="67"/>
      <c r="AC121" s="67"/>
      <c r="AD121" s="67"/>
      <c r="AE121" s="67"/>
      <c r="AF121" s="67"/>
      <c r="AG121" s="67"/>
      <c r="AH121" s="67"/>
      <c r="AI121" s="67"/>
      <c r="AJ121" s="67"/>
      <c r="AK121" s="67"/>
      <c r="AL121" s="67"/>
      <c r="AM121" s="67"/>
      <c r="AN121" s="67"/>
      <c r="AO121" s="67"/>
      <c r="AP121" s="67"/>
      <c r="AQ121" s="67"/>
      <c r="AR121" s="67"/>
      <c r="AS121" s="67"/>
      <c r="AT121" s="67"/>
      <c r="AU121" s="67"/>
      <c r="AV121" s="67"/>
      <c r="AW121" s="67"/>
      <c r="AX121" s="67"/>
      <c r="AY121" s="67"/>
      <c r="AZ121" s="67"/>
      <c r="BA121" s="67"/>
      <c r="BB121" s="67"/>
      <c r="BC121" s="67"/>
      <c r="BD121" s="67"/>
    </row>
    <row r="122" spans="1:56" s="18" customFormat="1">
      <c r="A122" s="42"/>
      <c r="B122" s="42"/>
      <c r="C122" s="42"/>
      <c r="D122" s="42"/>
      <c r="E122" s="43"/>
      <c r="F122" s="43"/>
      <c r="G122" s="43"/>
      <c r="H122" s="42"/>
      <c r="I122" s="43"/>
      <c r="J122" s="43"/>
      <c r="K122" s="43"/>
      <c r="L122" s="42"/>
      <c r="M122" s="43"/>
      <c r="N122" s="44"/>
      <c r="O122" s="44"/>
      <c r="P122" s="43"/>
      <c r="Q122" s="67"/>
      <c r="R122" s="67"/>
      <c r="S122" s="67"/>
      <c r="T122" s="67"/>
      <c r="U122" s="67"/>
      <c r="V122" s="67"/>
      <c r="W122" s="67"/>
      <c r="X122" s="67"/>
      <c r="Y122" s="67"/>
      <c r="Z122" s="67"/>
      <c r="AA122" s="67"/>
      <c r="AB122" s="67"/>
      <c r="AC122" s="67"/>
      <c r="AD122" s="67"/>
      <c r="AE122" s="67"/>
      <c r="AF122" s="67"/>
      <c r="AG122" s="67"/>
      <c r="AH122" s="67"/>
      <c r="AI122" s="67"/>
      <c r="AJ122" s="67"/>
      <c r="AK122" s="67"/>
      <c r="AL122" s="67"/>
      <c r="AM122" s="67"/>
      <c r="AN122" s="67"/>
      <c r="AO122" s="67"/>
      <c r="AP122" s="67"/>
      <c r="AQ122" s="67"/>
      <c r="AR122" s="67"/>
      <c r="AS122" s="67"/>
      <c r="AT122" s="67"/>
      <c r="AU122" s="67"/>
      <c r="AV122" s="67"/>
      <c r="AW122" s="67"/>
      <c r="AX122" s="67"/>
      <c r="AY122" s="67"/>
      <c r="AZ122" s="67"/>
      <c r="BA122" s="67"/>
      <c r="BB122" s="67"/>
      <c r="BC122" s="67"/>
      <c r="BD122" s="67"/>
    </row>
    <row r="123" spans="1:56" s="18" customFormat="1">
      <c r="A123" s="42"/>
      <c r="B123" s="42"/>
      <c r="C123" s="42"/>
      <c r="D123" s="42"/>
      <c r="E123" s="43"/>
      <c r="F123" s="43"/>
      <c r="G123" s="43"/>
      <c r="H123" s="42"/>
      <c r="I123" s="43"/>
      <c r="J123" s="43"/>
      <c r="K123" s="43"/>
      <c r="L123" s="42"/>
      <c r="M123" s="43"/>
      <c r="N123" s="44"/>
      <c r="O123" s="44"/>
      <c r="P123" s="43"/>
      <c r="Q123" s="67"/>
      <c r="R123" s="67"/>
      <c r="S123" s="67"/>
      <c r="T123" s="67"/>
      <c r="U123" s="67"/>
      <c r="V123" s="67"/>
      <c r="W123" s="67"/>
      <c r="X123" s="67"/>
      <c r="Y123" s="67"/>
      <c r="Z123" s="67"/>
      <c r="AA123" s="67"/>
      <c r="AB123" s="67"/>
      <c r="AC123" s="67"/>
      <c r="AD123" s="67"/>
      <c r="AE123" s="67"/>
      <c r="AF123" s="67"/>
      <c r="AG123" s="67"/>
      <c r="AH123" s="67"/>
      <c r="AI123" s="67"/>
      <c r="AJ123" s="67"/>
      <c r="AK123" s="67"/>
      <c r="AL123" s="67"/>
      <c r="AM123" s="67"/>
      <c r="AN123" s="67"/>
      <c r="AO123" s="67"/>
      <c r="AP123" s="67"/>
      <c r="AQ123" s="67"/>
      <c r="AR123" s="67"/>
      <c r="AS123" s="67"/>
      <c r="AT123" s="67"/>
      <c r="AU123" s="67"/>
      <c r="AV123" s="67"/>
      <c r="AW123" s="67"/>
      <c r="AX123" s="67"/>
      <c r="AY123" s="67"/>
      <c r="AZ123" s="67"/>
      <c r="BA123" s="67"/>
      <c r="BB123" s="67"/>
      <c r="BC123" s="67"/>
      <c r="BD123" s="67"/>
    </row>
    <row r="124" spans="1:56" s="18" customFormat="1">
      <c r="A124" s="42"/>
      <c r="B124" s="42"/>
      <c r="C124" s="42"/>
      <c r="D124" s="42"/>
      <c r="E124" s="43"/>
      <c r="F124" s="43"/>
      <c r="G124" s="43"/>
      <c r="H124" s="42"/>
      <c r="I124" s="43"/>
      <c r="J124" s="43"/>
      <c r="K124" s="43"/>
      <c r="L124" s="42"/>
      <c r="M124" s="43"/>
      <c r="N124" s="44"/>
      <c r="O124" s="44"/>
      <c r="P124" s="43"/>
      <c r="Q124" s="67"/>
      <c r="R124" s="67"/>
      <c r="S124" s="67"/>
      <c r="T124" s="67"/>
      <c r="U124" s="67"/>
      <c r="V124" s="67"/>
      <c r="W124" s="67"/>
      <c r="X124" s="67"/>
      <c r="Y124" s="67"/>
      <c r="Z124" s="67"/>
      <c r="AA124" s="67"/>
      <c r="AB124" s="67"/>
      <c r="AC124" s="67"/>
      <c r="AD124" s="67"/>
      <c r="AE124" s="67"/>
      <c r="AF124" s="67"/>
      <c r="AG124" s="67"/>
      <c r="AH124" s="67"/>
      <c r="AI124" s="67"/>
      <c r="AJ124" s="67"/>
      <c r="AK124" s="67"/>
      <c r="AL124" s="67"/>
      <c r="AM124" s="67"/>
      <c r="AN124" s="67"/>
      <c r="AO124" s="67"/>
      <c r="AP124" s="67"/>
      <c r="AQ124" s="67"/>
      <c r="AR124" s="67"/>
      <c r="AS124" s="67"/>
      <c r="AT124" s="67"/>
      <c r="AU124" s="67"/>
      <c r="AV124" s="67"/>
      <c r="AW124" s="67"/>
      <c r="AX124" s="67"/>
      <c r="AY124" s="67"/>
      <c r="AZ124" s="67"/>
      <c r="BA124" s="67"/>
      <c r="BB124" s="67"/>
      <c r="BC124" s="67"/>
      <c r="BD124" s="67"/>
    </row>
    <row r="125" spans="1:56" s="18" customFormat="1">
      <c r="A125" s="42"/>
      <c r="B125" s="42"/>
      <c r="C125" s="42"/>
      <c r="D125" s="42"/>
      <c r="E125" s="43"/>
      <c r="F125" s="43"/>
      <c r="G125" s="43"/>
      <c r="H125" s="42"/>
      <c r="I125" s="43"/>
      <c r="J125" s="43"/>
      <c r="K125" s="43"/>
      <c r="L125" s="42"/>
      <c r="M125" s="43"/>
      <c r="N125" s="44"/>
      <c r="O125" s="44"/>
      <c r="P125" s="43"/>
      <c r="Q125" s="67"/>
      <c r="R125" s="67"/>
      <c r="S125" s="67"/>
      <c r="T125" s="67"/>
      <c r="U125" s="67"/>
      <c r="V125" s="67"/>
      <c r="W125" s="67"/>
      <c r="X125" s="67"/>
      <c r="Y125" s="67"/>
      <c r="Z125" s="67"/>
      <c r="AA125" s="67"/>
      <c r="AB125" s="67"/>
      <c r="AC125" s="67"/>
      <c r="AD125" s="67"/>
      <c r="AE125" s="67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BB125" s="67"/>
      <c r="BC125" s="67"/>
      <c r="BD125" s="67"/>
    </row>
    <row r="126" spans="1:56" s="18" customFormat="1">
      <c r="A126" s="42"/>
      <c r="B126" s="42"/>
      <c r="C126" s="42"/>
      <c r="D126" s="42"/>
      <c r="E126" s="43"/>
      <c r="F126" s="43"/>
      <c r="G126" s="43"/>
      <c r="H126" s="42"/>
      <c r="I126" s="43"/>
      <c r="J126" s="43"/>
      <c r="K126" s="43"/>
      <c r="L126" s="42"/>
      <c r="M126" s="43"/>
      <c r="N126" s="44"/>
      <c r="O126" s="44"/>
      <c r="P126" s="43"/>
      <c r="Q126" s="67"/>
      <c r="R126" s="67"/>
      <c r="S126" s="67"/>
      <c r="T126" s="67"/>
      <c r="U126" s="67"/>
      <c r="V126" s="67"/>
      <c r="W126" s="67"/>
      <c r="X126" s="67"/>
      <c r="Y126" s="67"/>
      <c r="Z126" s="67"/>
      <c r="AA126" s="67"/>
      <c r="AB126" s="67"/>
      <c r="AC126" s="67"/>
      <c r="AD126" s="67"/>
      <c r="AE126" s="67"/>
      <c r="AF126" s="67"/>
      <c r="AG126" s="67"/>
      <c r="AH126" s="67"/>
      <c r="AI126" s="67"/>
      <c r="AJ126" s="67"/>
      <c r="AK126" s="67"/>
      <c r="AL126" s="67"/>
      <c r="AM126" s="67"/>
      <c r="AN126" s="67"/>
      <c r="AO126" s="67"/>
      <c r="AP126" s="67"/>
      <c r="AQ126" s="67"/>
      <c r="AR126" s="67"/>
      <c r="AS126" s="67"/>
      <c r="AT126" s="67"/>
      <c r="AU126" s="67"/>
      <c r="AV126" s="67"/>
      <c r="AW126" s="67"/>
      <c r="AX126" s="67"/>
      <c r="AY126" s="67"/>
      <c r="AZ126" s="67"/>
      <c r="BA126" s="67"/>
      <c r="BB126" s="67"/>
      <c r="BC126" s="67"/>
      <c r="BD126" s="67"/>
    </row>
    <row r="127" spans="1:56" s="18" customFormat="1">
      <c r="A127" s="42"/>
      <c r="B127" s="42"/>
      <c r="C127" s="42"/>
      <c r="D127" s="42"/>
      <c r="E127" s="43"/>
      <c r="F127" s="43"/>
      <c r="G127" s="43"/>
      <c r="H127" s="42"/>
      <c r="I127" s="43"/>
      <c r="J127" s="43"/>
      <c r="K127" s="43"/>
      <c r="L127" s="42"/>
      <c r="M127" s="43"/>
      <c r="N127" s="44"/>
      <c r="O127" s="44"/>
      <c r="P127" s="43"/>
      <c r="Q127" s="67"/>
      <c r="R127" s="67"/>
      <c r="S127" s="67"/>
      <c r="T127" s="67"/>
      <c r="U127" s="67"/>
      <c r="V127" s="67"/>
      <c r="W127" s="67"/>
      <c r="X127" s="67"/>
      <c r="Y127" s="67"/>
      <c r="Z127" s="67"/>
      <c r="AA127" s="67"/>
      <c r="AB127" s="67"/>
      <c r="AC127" s="67"/>
      <c r="AD127" s="67"/>
      <c r="AE127" s="67"/>
      <c r="AF127" s="67"/>
      <c r="AG127" s="67"/>
      <c r="AH127" s="67"/>
      <c r="AI127" s="67"/>
      <c r="AJ127" s="67"/>
      <c r="AK127" s="67"/>
      <c r="AL127" s="67"/>
      <c r="AM127" s="67"/>
      <c r="AN127" s="67"/>
      <c r="AO127" s="67"/>
      <c r="AP127" s="67"/>
      <c r="AQ127" s="67"/>
      <c r="AR127" s="67"/>
      <c r="AS127" s="67"/>
      <c r="AT127" s="67"/>
      <c r="AU127" s="67"/>
      <c r="AV127" s="67"/>
      <c r="AW127" s="67"/>
      <c r="AX127" s="67"/>
      <c r="AY127" s="67"/>
      <c r="AZ127" s="67"/>
      <c r="BA127" s="67"/>
      <c r="BB127" s="67"/>
      <c r="BC127" s="67"/>
      <c r="BD127" s="67"/>
    </row>
    <row r="128" spans="1:56" s="18" customFormat="1">
      <c r="A128" s="42"/>
      <c r="B128" s="42"/>
      <c r="C128" s="42"/>
      <c r="D128" s="42"/>
      <c r="E128" s="43"/>
      <c r="F128" s="43"/>
      <c r="G128" s="43"/>
      <c r="H128" s="42"/>
      <c r="I128" s="43"/>
      <c r="J128" s="43"/>
      <c r="K128" s="43"/>
      <c r="L128" s="42"/>
      <c r="M128" s="43"/>
      <c r="N128" s="44"/>
      <c r="O128" s="44"/>
      <c r="P128" s="43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7"/>
      <c r="AI128" s="67"/>
      <c r="AJ128" s="67"/>
      <c r="AK128" s="67"/>
      <c r="AL128" s="67"/>
      <c r="AM128" s="67"/>
      <c r="AN128" s="67"/>
      <c r="AO128" s="67"/>
      <c r="AP128" s="67"/>
      <c r="AQ128" s="67"/>
      <c r="AR128" s="67"/>
      <c r="AS128" s="67"/>
      <c r="AT128" s="67"/>
      <c r="AU128" s="67"/>
      <c r="AV128" s="67"/>
      <c r="AW128" s="67"/>
      <c r="AX128" s="67"/>
      <c r="AY128" s="67"/>
      <c r="AZ128" s="67"/>
      <c r="BA128" s="67"/>
      <c r="BB128" s="67"/>
      <c r="BC128" s="67"/>
      <c r="BD128" s="67"/>
    </row>
    <row r="129" spans="1:56" s="18" customFormat="1">
      <c r="A129" s="42"/>
      <c r="B129" s="42"/>
      <c r="C129" s="42"/>
      <c r="D129" s="42"/>
      <c r="E129" s="43"/>
      <c r="F129" s="43"/>
      <c r="G129" s="43"/>
      <c r="H129" s="42"/>
      <c r="I129" s="43"/>
      <c r="J129" s="43"/>
      <c r="K129" s="43"/>
      <c r="L129" s="42"/>
      <c r="M129" s="43"/>
      <c r="N129" s="44"/>
      <c r="O129" s="44"/>
      <c r="P129" s="43"/>
      <c r="Q129" s="67"/>
      <c r="R129" s="67"/>
      <c r="S129" s="67"/>
      <c r="T129" s="67"/>
      <c r="U129" s="67"/>
      <c r="V129" s="67"/>
      <c r="W129" s="67"/>
      <c r="X129" s="67"/>
      <c r="Y129" s="67"/>
      <c r="Z129" s="67"/>
      <c r="AA129" s="67"/>
      <c r="AB129" s="67"/>
      <c r="AC129" s="67"/>
      <c r="AD129" s="67"/>
      <c r="AE129" s="67"/>
      <c r="AF129" s="67"/>
      <c r="AG129" s="67"/>
      <c r="AH129" s="67"/>
      <c r="AI129" s="67"/>
      <c r="AJ129" s="67"/>
      <c r="AK129" s="67"/>
      <c r="AL129" s="67"/>
      <c r="AM129" s="67"/>
      <c r="AN129" s="67"/>
      <c r="AO129" s="67"/>
      <c r="AP129" s="67"/>
      <c r="AQ129" s="67"/>
      <c r="AR129" s="67"/>
      <c r="AS129" s="67"/>
      <c r="AT129" s="67"/>
      <c r="AU129" s="67"/>
      <c r="AV129" s="67"/>
      <c r="AW129" s="67"/>
      <c r="AX129" s="67"/>
      <c r="AY129" s="67"/>
      <c r="AZ129" s="67"/>
      <c r="BA129" s="67"/>
      <c r="BB129" s="67"/>
      <c r="BC129" s="67"/>
      <c r="BD129" s="67"/>
    </row>
    <row r="130" spans="1:56" s="18" customFormat="1">
      <c r="A130" s="42"/>
      <c r="B130" s="42"/>
      <c r="C130" s="42"/>
      <c r="D130" s="42"/>
      <c r="E130" s="43"/>
      <c r="F130" s="43"/>
      <c r="G130" s="43"/>
      <c r="H130" s="42"/>
      <c r="I130" s="43"/>
      <c r="J130" s="43"/>
      <c r="K130" s="43"/>
      <c r="L130" s="42"/>
      <c r="M130" s="43"/>
      <c r="N130" s="44"/>
      <c r="O130" s="44"/>
      <c r="P130" s="43"/>
      <c r="Q130" s="67"/>
      <c r="R130" s="67"/>
      <c r="S130" s="67"/>
      <c r="T130" s="67"/>
      <c r="U130" s="67"/>
      <c r="V130" s="67"/>
      <c r="W130" s="67"/>
      <c r="X130" s="67"/>
      <c r="Y130" s="67"/>
      <c r="Z130" s="67"/>
      <c r="AA130" s="67"/>
      <c r="AB130" s="67"/>
      <c r="AC130" s="67"/>
      <c r="AD130" s="67"/>
      <c r="AE130" s="67"/>
      <c r="AF130" s="67"/>
      <c r="AG130" s="67"/>
      <c r="AH130" s="67"/>
      <c r="AI130" s="67"/>
      <c r="AJ130" s="67"/>
      <c r="AK130" s="67"/>
      <c r="AL130" s="67"/>
      <c r="AM130" s="67"/>
      <c r="AN130" s="67"/>
      <c r="AO130" s="67"/>
      <c r="AP130" s="67"/>
      <c r="AQ130" s="67"/>
      <c r="AR130" s="67"/>
      <c r="AS130" s="67"/>
      <c r="AT130" s="67"/>
      <c r="AU130" s="67"/>
      <c r="AV130" s="67"/>
      <c r="AW130" s="67"/>
      <c r="AX130" s="67"/>
      <c r="AY130" s="67"/>
      <c r="AZ130" s="67"/>
      <c r="BA130" s="67"/>
      <c r="BB130" s="67"/>
      <c r="BC130" s="67"/>
      <c r="BD130" s="67"/>
    </row>
    <row r="131" spans="1:56" s="18" customFormat="1">
      <c r="A131" s="42"/>
      <c r="B131" s="42"/>
      <c r="C131" s="42"/>
      <c r="D131" s="42"/>
      <c r="E131" s="43"/>
      <c r="F131" s="43"/>
      <c r="G131" s="43"/>
      <c r="H131" s="42"/>
      <c r="I131" s="43"/>
      <c r="J131" s="43"/>
      <c r="K131" s="43"/>
      <c r="L131" s="42"/>
      <c r="M131" s="43"/>
      <c r="N131" s="44"/>
      <c r="O131" s="44"/>
      <c r="P131" s="43"/>
      <c r="Q131" s="67"/>
      <c r="R131" s="67"/>
      <c r="S131" s="67"/>
      <c r="T131" s="67"/>
      <c r="U131" s="67"/>
      <c r="V131" s="67"/>
      <c r="W131" s="67"/>
      <c r="X131" s="67"/>
      <c r="Y131" s="67"/>
      <c r="Z131" s="67"/>
      <c r="AA131" s="67"/>
      <c r="AB131" s="67"/>
      <c r="AC131" s="67"/>
      <c r="AD131" s="67"/>
      <c r="AE131" s="67"/>
      <c r="AF131" s="67"/>
      <c r="AG131" s="67"/>
      <c r="AH131" s="67"/>
      <c r="AI131" s="67"/>
      <c r="AJ131" s="67"/>
      <c r="AK131" s="67"/>
      <c r="AL131" s="67"/>
      <c r="AM131" s="67"/>
      <c r="AN131" s="67"/>
      <c r="AO131" s="67"/>
      <c r="AP131" s="67"/>
      <c r="AQ131" s="67"/>
      <c r="AR131" s="67"/>
      <c r="AS131" s="67"/>
      <c r="AT131" s="67"/>
      <c r="AU131" s="67"/>
      <c r="AV131" s="67"/>
      <c r="AW131" s="67"/>
      <c r="AX131" s="67"/>
      <c r="AY131" s="67"/>
      <c r="AZ131" s="67"/>
      <c r="BA131" s="67"/>
      <c r="BB131" s="67"/>
      <c r="BC131" s="67"/>
      <c r="BD131" s="67"/>
    </row>
    <row r="132" spans="1:56" s="18" customFormat="1">
      <c r="A132" s="42"/>
      <c r="B132" s="42"/>
      <c r="C132" s="42"/>
      <c r="D132" s="42"/>
      <c r="E132" s="43"/>
      <c r="F132" s="43"/>
      <c r="G132" s="43"/>
      <c r="H132" s="42"/>
      <c r="I132" s="43"/>
      <c r="J132" s="43"/>
      <c r="K132" s="43"/>
      <c r="L132" s="42"/>
      <c r="M132" s="43"/>
      <c r="N132" s="44"/>
      <c r="O132" s="44"/>
      <c r="P132" s="43"/>
      <c r="Q132" s="67"/>
      <c r="R132" s="67"/>
      <c r="S132" s="67"/>
      <c r="T132" s="67"/>
      <c r="U132" s="67"/>
      <c r="V132" s="67"/>
      <c r="W132" s="67"/>
      <c r="X132" s="67"/>
      <c r="Y132" s="67"/>
      <c r="Z132" s="67"/>
      <c r="AA132" s="67"/>
      <c r="AB132" s="67"/>
      <c r="AC132" s="67"/>
      <c r="AD132" s="67"/>
      <c r="AE132" s="67"/>
      <c r="AF132" s="67"/>
      <c r="AG132" s="67"/>
      <c r="AH132" s="67"/>
      <c r="AI132" s="67"/>
      <c r="AJ132" s="67"/>
      <c r="AK132" s="67"/>
      <c r="AL132" s="67"/>
      <c r="AM132" s="67"/>
      <c r="AN132" s="67"/>
      <c r="AO132" s="67"/>
      <c r="AP132" s="67"/>
      <c r="AQ132" s="67"/>
      <c r="AR132" s="67"/>
      <c r="AS132" s="67"/>
      <c r="AT132" s="67"/>
      <c r="AU132" s="67"/>
      <c r="AV132" s="67"/>
      <c r="AW132" s="67"/>
      <c r="AX132" s="67"/>
      <c r="AY132" s="67"/>
      <c r="AZ132" s="67"/>
      <c r="BA132" s="67"/>
      <c r="BB132" s="67"/>
      <c r="BC132" s="67"/>
      <c r="BD132" s="67"/>
    </row>
    <row r="133" spans="1:56" s="18" customFormat="1">
      <c r="A133" s="42"/>
      <c r="B133" s="42"/>
      <c r="C133" s="42"/>
      <c r="D133" s="42"/>
      <c r="E133" s="43"/>
      <c r="F133" s="43"/>
      <c r="G133" s="43"/>
      <c r="H133" s="42"/>
      <c r="I133" s="43"/>
      <c r="J133" s="43"/>
      <c r="K133" s="43"/>
      <c r="L133" s="42"/>
      <c r="M133" s="43"/>
      <c r="N133" s="44"/>
      <c r="O133" s="44"/>
      <c r="P133" s="43"/>
      <c r="Q133" s="67"/>
      <c r="R133" s="67"/>
      <c r="S133" s="67"/>
      <c r="T133" s="67"/>
      <c r="U133" s="67"/>
      <c r="V133" s="67"/>
      <c r="W133" s="67"/>
      <c r="X133" s="67"/>
      <c r="Y133" s="67"/>
      <c r="Z133" s="67"/>
      <c r="AA133" s="67"/>
      <c r="AB133" s="67"/>
      <c r="AC133" s="67"/>
      <c r="AD133" s="67"/>
      <c r="AE133" s="67"/>
      <c r="AF133" s="67"/>
      <c r="AG133" s="67"/>
      <c r="AH133" s="67"/>
      <c r="AI133" s="67"/>
      <c r="AJ133" s="67"/>
      <c r="AK133" s="67"/>
      <c r="AL133" s="67"/>
      <c r="AM133" s="67"/>
      <c r="AN133" s="67"/>
      <c r="AO133" s="67"/>
      <c r="AP133" s="67"/>
      <c r="AQ133" s="67"/>
      <c r="AR133" s="67"/>
      <c r="AS133" s="67"/>
      <c r="AT133" s="67"/>
      <c r="AU133" s="67"/>
      <c r="AV133" s="67"/>
      <c r="AW133" s="67"/>
      <c r="AX133" s="67"/>
      <c r="AY133" s="67"/>
      <c r="AZ133" s="67"/>
      <c r="BA133" s="67"/>
      <c r="BB133" s="67"/>
      <c r="BC133" s="67"/>
      <c r="BD133" s="67"/>
    </row>
    <row r="134" spans="1:56" s="18" customFormat="1">
      <c r="A134" s="42"/>
      <c r="B134" s="42"/>
      <c r="C134" s="42"/>
      <c r="D134" s="42"/>
      <c r="E134" s="43"/>
      <c r="F134" s="43"/>
      <c r="G134" s="43"/>
      <c r="H134" s="42"/>
      <c r="I134" s="43"/>
      <c r="J134" s="43"/>
      <c r="K134" s="43"/>
      <c r="L134" s="42"/>
      <c r="M134" s="43"/>
      <c r="N134" s="44"/>
      <c r="O134" s="44"/>
      <c r="P134" s="43"/>
      <c r="Q134" s="67"/>
      <c r="R134" s="67"/>
      <c r="S134" s="67"/>
      <c r="T134" s="67"/>
      <c r="U134" s="67"/>
      <c r="V134" s="67"/>
      <c r="W134" s="67"/>
      <c r="X134" s="67"/>
      <c r="Y134" s="67"/>
      <c r="Z134" s="67"/>
      <c r="AA134" s="67"/>
      <c r="AB134" s="67"/>
      <c r="AC134" s="67"/>
      <c r="AD134" s="67"/>
      <c r="AE134" s="67"/>
      <c r="AF134" s="67"/>
      <c r="AG134" s="67"/>
      <c r="AH134" s="67"/>
      <c r="AI134" s="67"/>
      <c r="AJ134" s="67"/>
      <c r="AK134" s="67"/>
      <c r="AL134" s="67"/>
      <c r="AM134" s="67"/>
      <c r="AN134" s="67"/>
      <c r="AO134" s="67"/>
      <c r="AP134" s="67"/>
      <c r="AQ134" s="67"/>
      <c r="AR134" s="67"/>
      <c r="AS134" s="67"/>
      <c r="AT134" s="67"/>
      <c r="AU134" s="67"/>
      <c r="AV134" s="67"/>
      <c r="AW134" s="67"/>
      <c r="AX134" s="67"/>
      <c r="AY134" s="67"/>
      <c r="AZ134" s="67"/>
      <c r="BA134" s="67"/>
      <c r="BB134" s="67"/>
      <c r="BC134" s="67"/>
      <c r="BD134" s="67"/>
    </row>
    <row r="135" spans="1:56" s="18" customFormat="1">
      <c r="A135" s="42"/>
      <c r="B135" s="42"/>
      <c r="C135" s="42"/>
      <c r="D135" s="42"/>
      <c r="E135" s="43"/>
      <c r="F135" s="43"/>
      <c r="G135" s="43"/>
      <c r="H135" s="42"/>
      <c r="I135" s="43"/>
      <c r="J135" s="43"/>
      <c r="K135" s="43"/>
      <c r="L135" s="42"/>
      <c r="M135" s="43"/>
      <c r="N135" s="44"/>
      <c r="O135" s="44"/>
      <c r="P135" s="43"/>
      <c r="Q135" s="67"/>
      <c r="R135" s="67"/>
      <c r="S135" s="67"/>
      <c r="T135" s="67"/>
      <c r="U135" s="67"/>
      <c r="V135" s="67"/>
      <c r="W135" s="67"/>
      <c r="X135" s="67"/>
      <c r="Y135" s="67"/>
      <c r="Z135" s="67"/>
      <c r="AA135" s="67"/>
      <c r="AB135" s="67"/>
      <c r="AC135" s="67"/>
      <c r="AD135" s="67"/>
      <c r="AE135" s="67"/>
      <c r="AF135" s="67"/>
      <c r="AG135" s="67"/>
      <c r="AH135" s="67"/>
      <c r="AI135" s="67"/>
      <c r="AJ135" s="67"/>
      <c r="AK135" s="67"/>
      <c r="AL135" s="67"/>
      <c r="AM135" s="67"/>
      <c r="AN135" s="67"/>
      <c r="AO135" s="67"/>
      <c r="AP135" s="67"/>
      <c r="AQ135" s="67"/>
      <c r="AR135" s="67"/>
      <c r="AS135" s="67"/>
      <c r="AT135" s="67"/>
      <c r="AU135" s="67"/>
      <c r="AV135" s="67"/>
      <c r="AW135" s="67"/>
      <c r="AX135" s="67"/>
      <c r="AY135" s="67"/>
      <c r="AZ135" s="67"/>
      <c r="BA135" s="67"/>
      <c r="BB135" s="67"/>
      <c r="BC135" s="67"/>
      <c r="BD135" s="67"/>
    </row>
    <row r="136" spans="1:56" s="18" customFormat="1">
      <c r="A136" s="42"/>
      <c r="B136" s="42"/>
      <c r="C136" s="42"/>
      <c r="D136" s="42"/>
      <c r="E136" s="43"/>
      <c r="F136" s="43"/>
      <c r="G136" s="43"/>
      <c r="H136" s="42"/>
      <c r="I136" s="43"/>
      <c r="J136" s="43"/>
      <c r="K136" s="43"/>
      <c r="L136" s="42"/>
      <c r="M136" s="43"/>
      <c r="N136" s="44"/>
      <c r="O136" s="44"/>
      <c r="P136" s="43"/>
      <c r="Q136" s="67"/>
      <c r="R136" s="67"/>
      <c r="S136" s="67"/>
      <c r="T136" s="67"/>
      <c r="U136" s="67"/>
      <c r="V136" s="67"/>
      <c r="W136" s="67"/>
      <c r="X136" s="67"/>
      <c r="Y136" s="67"/>
      <c r="Z136" s="67"/>
      <c r="AA136" s="67"/>
      <c r="AB136" s="67"/>
      <c r="AC136" s="67"/>
      <c r="AD136" s="67"/>
      <c r="AE136" s="67"/>
      <c r="AF136" s="67"/>
      <c r="AG136" s="67"/>
      <c r="AH136" s="67"/>
      <c r="AI136" s="67"/>
      <c r="AJ136" s="67"/>
      <c r="AK136" s="67"/>
      <c r="AL136" s="67"/>
      <c r="AM136" s="67"/>
      <c r="AN136" s="67"/>
      <c r="AO136" s="67"/>
      <c r="AP136" s="67"/>
      <c r="AQ136" s="67"/>
      <c r="AR136" s="67"/>
      <c r="AS136" s="67"/>
      <c r="AT136" s="67"/>
      <c r="AU136" s="67"/>
      <c r="AV136" s="67"/>
      <c r="AW136" s="67"/>
      <c r="AX136" s="67"/>
      <c r="AY136" s="67"/>
      <c r="AZ136" s="67"/>
      <c r="BA136" s="67"/>
      <c r="BB136" s="67"/>
      <c r="BC136" s="67"/>
      <c r="BD136" s="67"/>
    </row>
    <row r="137" spans="1:56" s="18" customFormat="1">
      <c r="A137" s="42"/>
      <c r="B137" s="42"/>
      <c r="C137" s="42"/>
      <c r="D137" s="42"/>
      <c r="E137" s="43"/>
      <c r="F137" s="43"/>
      <c r="G137" s="43"/>
      <c r="H137" s="42"/>
      <c r="I137" s="43"/>
      <c r="J137" s="43"/>
      <c r="K137" s="43"/>
      <c r="L137" s="42"/>
      <c r="M137" s="43"/>
      <c r="N137" s="44"/>
      <c r="O137" s="44"/>
      <c r="P137" s="43"/>
      <c r="Q137" s="67"/>
      <c r="R137" s="67"/>
      <c r="S137" s="67"/>
      <c r="T137" s="67"/>
      <c r="U137" s="67"/>
      <c r="V137" s="67"/>
      <c r="W137" s="67"/>
      <c r="X137" s="67"/>
      <c r="Y137" s="67"/>
      <c r="Z137" s="67"/>
      <c r="AA137" s="67"/>
      <c r="AB137" s="67"/>
      <c r="AC137" s="67"/>
      <c r="AD137" s="67"/>
      <c r="AE137" s="67"/>
      <c r="AF137" s="67"/>
      <c r="AG137" s="67"/>
      <c r="AH137" s="67"/>
      <c r="AI137" s="67"/>
      <c r="AJ137" s="67"/>
      <c r="AK137" s="67"/>
      <c r="AL137" s="67"/>
      <c r="AM137" s="67"/>
      <c r="AN137" s="67"/>
      <c r="AO137" s="67"/>
      <c r="AP137" s="67"/>
      <c r="AQ137" s="67"/>
      <c r="AR137" s="67"/>
      <c r="AS137" s="67"/>
      <c r="AT137" s="67"/>
      <c r="AU137" s="67"/>
      <c r="AV137" s="67"/>
      <c r="AW137" s="67"/>
      <c r="AX137" s="67"/>
      <c r="AY137" s="67"/>
      <c r="AZ137" s="67"/>
      <c r="BA137" s="67"/>
      <c r="BB137" s="67"/>
      <c r="BC137" s="67"/>
      <c r="BD137" s="67"/>
    </row>
    <row r="138" spans="1:56" s="18" customFormat="1">
      <c r="A138" s="42"/>
      <c r="B138" s="42"/>
      <c r="C138" s="42"/>
      <c r="D138" s="42"/>
      <c r="E138" s="43"/>
      <c r="F138" s="43"/>
      <c r="G138" s="43"/>
      <c r="H138" s="42"/>
      <c r="I138" s="43"/>
      <c r="J138" s="43"/>
      <c r="K138" s="43"/>
      <c r="L138" s="42"/>
      <c r="M138" s="43"/>
      <c r="N138" s="44"/>
      <c r="O138" s="44"/>
      <c r="P138" s="43"/>
      <c r="Q138" s="67"/>
      <c r="R138" s="67"/>
      <c r="S138" s="67"/>
      <c r="T138" s="67"/>
      <c r="U138" s="67"/>
      <c r="V138" s="67"/>
      <c r="W138" s="67"/>
      <c r="X138" s="67"/>
      <c r="Y138" s="67"/>
      <c r="Z138" s="67"/>
      <c r="AA138" s="67"/>
      <c r="AB138" s="67"/>
      <c r="AC138" s="67"/>
      <c r="AD138" s="67"/>
      <c r="AE138" s="67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BB138" s="67"/>
      <c r="BC138" s="67"/>
      <c r="BD138" s="67"/>
    </row>
    <row r="139" spans="1:56" s="18" customFormat="1">
      <c r="A139" s="42"/>
      <c r="B139" s="42"/>
      <c r="C139" s="42"/>
      <c r="D139" s="42"/>
      <c r="E139" s="43"/>
      <c r="F139" s="43"/>
      <c r="G139" s="43"/>
      <c r="H139" s="42"/>
      <c r="I139" s="43"/>
      <c r="J139" s="43"/>
      <c r="K139" s="43"/>
      <c r="L139" s="42"/>
      <c r="M139" s="43"/>
      <c r="N139" s="44"/>
      <c r="O139" s="44"/>
      <c r="P139" s="43"/>
      <c r="Q139" s="67"/>
      <c r="R139" s="67"/>
      <c r="S139" s="67"/>
      <c r="T139" s="67"/>
      <c r="U139" s="67"/>
      <c r="V139" s="67"/>
      <c r="W139" s="67"/>
      <c r="X139" s="67"/>
      <c r="Y139" s="67"/>
      <c r="Z139" s="67"/>
      <c r="AA139" s="67"/>
      <c r="AB139" s="67"/>
      <c r="AC139" s="67"/>
      <c r="AD139" s="67"/>
      <c r="AE139" s="67"/>
      <c r="AF139" s="67"/>
      <c r="AG139" s="67"/>
      <c r="AH139" s="67"/>
      <c r="AI139" s="67"/>
      <c r="AJ139" s="67"/>
      <c r="AK139" s="67"/>
      <c r="AL139" s="67"/>
      <c r="AM139" s="67"/>
      <c r="AN139" s="67"/>
      <c r="AO139" s="67"/>
      <c r="AP139" s="67"/>
      <c r="AQ139" s="67"/>
      <c r="AR139" s="67"/>
      <c r="AS139" s="67"/>
      <c r="AT139" s="67"/>
      <c r="AU139" s="67"/>
      <c r="AV139" s="67"/>
      <c r="AW139" s="67"/>
      <c r="AX139" s="67"/>
      <c r="AY139" s="67"/>
      <c r="AZ139" s="67"/>
      <c r="BA139" s="67"/>
      <c r="BB139" s="67"/>
      <c r="BC139" s="67"/>
      <c r="BD139" s="67"/>
    </row>
    <row r="140" spans="1:56" s="18" customFormat="1">
      <c r="A140" s="42"/>
      <c r="B140" s="42"/>
      <c r="C140" s="42"/>
      <c r="D140" s="42"/>
      <c r="E140" s="43"/>
      <c r="F140" s="43"/>
      <c r="G140" s="43"/>
      <c r="H140" s="42"/>
      <c r="I140" s="43"/>
      <c r="J140" s="43"/>
      <c r="K140" s="43"/>
      <c r="L140" s="42"/>
      <c r="M140" s="43"/>
      <c r="N140" s="44"/>
      <c r="O140" s="44"/>
      <c r="P140" s="43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7"/>
      <c r="AC140" s="67"/>
      <c r="AD140" s="67"/>
      <c r="AE140" s="67"/>
      <c r="AF140" s="67"/>
      <c r="AG140" s="67"/>
      <c r="AH140" s="67"/>
      <c r="AI140" s="67"/>
      <c r="AJ140" s="67"/>
      <c r="AK140" s="67"/>
      <c r="AL140" s="67"/>
      <c r="AM140" s="67"/>
      <c r="AN140" s="67"/>
      <c r="AO140" s="67"/>
      <c r="AP140" s="67"/>
      <c r="AQ140" s="67"/>
      <c r="AR140" s="67"/>
      <c r="AS140" s="67"/>
      <c r="AT140" s="67"/>
      <c r="AU140" s="67"/>
      <c r="AV140" s="67"/>
      <c r="AW140" s="67"/>
      <c r="AX140" s="67"/>
      <c r="AY140" s="67"/>
      <c r="AZ140" s="67"/>
      <c r="BA140" s="67"/>
      <c r="BB140" s="67"/>
      <c r="BC140" s="67"/>
      <c r="BD140" s="67"/>
    </row>
    <row r="141" spans="1:56" s="18" customFormat="1">
      <c r="A141" s="42"/>
      <c r="B141" s="42"/>
      <c r="C141" s="42"/>
      <c r="D141" s="42"/>
      <c r="E141" s="43"/>
      <c r="F141" s="43"/>
      <c r="G141" s="43"/>
      <c r="H141" s="42"/>
      <c r="I141" s="43"/>
      <c r="J141" s="43"/>
      <c r="K141" s="43"/>
      <c r="L141" s="42"/>
      <c r="M141" s="43"/>
      <c r="N141" s="44"/>
      <c r="O141" s="44"/>
      <c r="P141" s="43"/>
      <c r="Q141" s="67"/>
      <c r="R141" s="67"/>
      <c r="S141" s="67"/>
      <c r="T141" s="67"/>
      <c r="U141" s="67"/>
      <c r="V141" s="67"/>
      <c r="W141" s="67"/>
      <c r="X141" s="67"/>
      <c r="Y141" s="67"/>
      <c r="Z141" s="67"/>
      <c r="AA141" s="67"/>
      <c r="AB141" s="67"/>
      <c r="AC141" s="67"/>
      <c r="AD141" s="67"/>
      <c r="AE141" s="67"/>
      <c r="AF141" s="67"/>
      <c r="AG141" s="67"/>
      <c r="AH141" s="67"/>
      <c r="AI141" s="67"/>
      <c r="AJ141" s="67"/>
      <c r="AK141" s="67"/>
      <c r="AL141" s="67"/>
      <c r="AM141" s="67"/>
      <c r="AN141" s="67"/>
      <c r="AO141" s="67"/>
      <c r="AP141" s="67"/>
      <c r="AQ141" s="67"/>
      <c r="AR141" s="67"/>
      <c r="AS141" s="67"/>
      <c r="AT141" s="67"/>
      <c r="AU141" s="67"/>
      <c r="AV141" s="67"/>
      <c r="AW141" s="67"/>
      <c r="AX141" s="67"/>
      <c r="AY141" s="67"/>
      <c r="AZ141" s="67"/>
      <c r="BA141" s="67"/>
      <c r="BB141" s="67"/>
      <c r="BC141" s="67"/>
      <c r="BD141" s="67"/>
    </row>
    <row r="142" spans="1:56" s="18" customFormat="1">
      <c r="A142" s="42"/>
      <c r="B142" s="42"/>
      <c r="C142" s="42"/>
      <c r="D142" s="42"/>
      <c r="E142" s="43"/>
      <c r="F142" s="43"/>
      <c r="G142" s="43"/>
      <c r="H142" s="42"/>
      <c r="I142" s="43"/>
      <c r="J142" s="43"/>
      <c r="K142" s="43"/>
      <c r="L142" s="42"/>
      <c r="M142" s="43"/>
      <c r="N142" s="44"/>
      <c r="O142" s="44"/>
      <c r="P142" s="43"/>
      <c r="Q142" s="67"/>
      <c r="R142" s="67"/>
      <c r="S142" s="67"/>
      <c r="T142" s="67"/>
      <c r="U142" s="67"/>
      <c r="V142" s="67"/>
      <c r="W142" s="67"/>
      <c r="X142" s="67"/>
      <c r="Y142" s="67"/>
      <c r="Z142" s="67"/>
      <c r="AA142" s="67"/>
      <c r="AB142" s="67"/>
      <c r="AC142" s="67"/>
      <c r="AD142" s="67"/>
      <c r="AE142" s="67"/>
      <c r="AF142" s="67"/>
      <c r="AG142" s="67"/>
      <c r="AH142" s="67"/>
      <c r="AI142" s="67"/>
      <c r="AJ142" s="67"/>
      <c r="AK142" s="67"/>
      <c r="AL142" s="67"/>
      <c r="AM142" s="67"/>
      <c r="AN142" s="67"/>
      <c r="AO142" s="67"/>
      <c r="AP142" s="67"/>
      <c r="AQ142" s="67"/>
      <c r="AR142" s="67"/>
      <c r="AS142" s="67"/>
      <c r="AT142" s="67"/>
      <c r="AU142" s="67"/>
      <c r="AV142" s="67"/>
      <c r="AW142" s="67"/>
      <c r="AX142" s="67"/>
      <c r="AY142" s="67"/>
      <c r="AZ142" s="67"/>
      <c r="BA142" s="67"/>
      <c r="BB142" s="67"/>
      <c r="BC142" s="67"/>
      <c r="BD142" s="67"/>
    </row>
    <row r="143" spans="1:56" s="18" customFormat="1">
      <c r="A143" s="42"/>
      <c r="B143" s="42"/>
      <c r="C143" s="42"/>
      <c r="D143" s="42"/>
      <c r="E143" s="43"/>
      <c r="F143" s="43"/>
      <c r="G143" s="43"/>
      <c r="H143" s="42"/>
      <c r="I143" s="43"/>
      <c r="J143" s="43"/>
      <c r="K143" s="43"/>
      <c r="L143" s="42"/>
      <c r="M143" s="43"/>
      <c r="N143" s="44"/>
      <c r="O143" s="44"/>
      <c r="P143" s="43"/>
      <c r="Q143" s="67"/>
      <c r="R143" s="67"/>
      <c r="S143" s="67"/>
      <c r="T143" s="67"/>
      <c r="U143" s="67"/>
      <c r="V143" s="67"/>
      <c r="W143" s="67"/>
      <c r="X143" s="67"/>
      <c r="Y143" s="67"/>
      <c r="Z143" s="67"/>
      <c r="AA143" s="67"/>
      <c r="AB143" s="67"/>
      <c r="AC143" s="67"/>
      <c r="AD143" s="67"/>
      <c r="AE143" s="67"/>
      <c r="AF143" s="67"/>
      <c r="AG143" s="67"/>
      <c r="AH143" s="67"/>
      <c r="AI143" s="67"/>
      <c r="AJ143" s="67"/>
      <c r="AK143" s="67"/>
      <c r="AL143" s="67"/>
      <c r="AM143" s="67"/>
      <c r="AN143" s="67"/>
      <c r="AO143" s="67"/>
      <c r="AP143" s="67"/>
      <c r="AQ143" s="67"/>
      <c r="AR143" s="67"/>
      <c r="AS143" s="67"/>
      <c r="AT143" s="67"/>
      <c r="AU143" s="67"/>
      <c r="AV143" s="67"/>
      <c r="AW143" s="67"/>
      <c r="AX143" s="67"/>
      <c r="AY143" s="67"/>
      <c r="AZ143" s="67"/>
      <c r="BA143" s="67"/>
      <c r="BB143" s="67"/>
      <c r="BC143" s="67"/>
      <c r="BD143" s="67"/>
    </row>
    <row r="144" spans="1:56" s="18" customFormat="1">
      <c r="A144" s="42"/>
      <c r="B144" s="42"/>
      <c r="C144" s="42"/>
      <c r="D144" s="42"/>
      <c r="E144" s="43"/>
      <c r="F144" s="43"/>
      <c r="G144" s="43"/>
      <c r="H144" s="42"/>
      <c r="I144" s="43"/>
      <c r="J144" s="43"/>
      <c r="K144" s="43"/>
      <c r="L144" s="42"/>
      <c r="M144" s="43"/>
      <c r="N144" s="44"/>
      <c r="O144" s="44"/>
      <c r="P144" s="43"/>
      <c r="Q144" s="67"/>
      <c r="R144" s="67"/>
      <c r="S144" s="67"/>
      <c r="T144" s="67"/>
      <c r="U144" s="67"/>
      <c r="V144" s="67"/>
      <c r="W144" s="67"/>
      <c r="X144" s="67"/>
      <c r="Y144" s="67"/>
      <c r="Z144" s="67"/>
      <c r="AA144" s="67"/>
      <c r="AB144" s="67"/>
      <c r="AC144" s="67"/>
      <c r="AD144" s="67"/>
      <c r="AE144" s="67"/>
      <c r="AF144" s="67"/>
      <c r="AG144" s="67"/>
      <c r="AH144" s="67"/>
      <c r="AI144" s="67"/>
      <c r="AJ144" s="67"/>
      <c r="AK144" s="67"/>
      <c r="AL144" s="67"/>
      <c r="AM144" s="67"/>
      <c r="AN144" s="67"/>
      <c r="AO144" s="67"/>
      <c r="AP144" s="67"/>
      <c r="AQ144" s="67"/>
      <c r="AR144" s="67"/>
      <c r="AS144" s="67"/>
      <c r="AT144" s="67"/>
      <c r="AU144" s="67"/>
      <c r="AV144" s="67"/>
      <c r="AW144" s="67"/>
      <c r="AX144" s="67"/>
      <c r="AY144" s="67"/>
      <c r="AZ144" s="67"/>
      <c r="BA144" s="67"/>
      <c r="BB144" s="67"/>
      <c r="BC144" s="67"/>
      <c r="BD144" s="67"/>
    </row>
    <row r="145" spans="1:56" s="18" customFormat="1">
      <c r="A145" s="42"/>
      <c r="B145" s="42"/>
      <c r="C145" s="42"/>
      <c r="D145" s="42"/>
      <c r="E145" s="43"/>
      <c r="F145" s="43"/>
      <c r="G145" s="43"/>
      <c r="H145" s="42"/>
      <c r="I145" s="43"/>
      <c r="J145" s="43"/>
      <c r="K145" s="43"/>
      <c r="L145" s="42"/>
      <c r="M145" s="43"/>
      <c r="N145" s="44"/>
      <c r="O145" s="44"/>
      <c r="P145" s="43"/>
      <c r="Q145" s="67"/>
      <c r="R145" s="67"/>
      <c r="S145" s="67"/>
      <c r="T145" s="67"/>
      <c r="U145" s="67"/>
      <c r="V145" s="67"/>
      <c r="W145" s="67"/>
      <c r="X145" s="67"/>
      <c r="Y145" s="67"/>
      <c r="Z145" s="67"/>
      <c r="AA145" s="67"/>
      <c r="AB145" s="67"/>
      <c r="AC145" s="67"/>
      <c r="AD145" s="67"/>
      <c r="AE145" s="67"/>
      <c r="AF145" s="67"/>
      <c r="AG145" s="67"/>
      <c r="AH145" s="67"/>
      <c r="AI145" s="67"/>
      <c r="AJ145" s="67"/>
      <c r="AK145" s="67"/>
      <c r="AL145" s="67"/>
      <c r="AM145" s="67"/>
      <c r="AN145" s="67"/>
      <c r="AO145" s="67"/>
      <c r="AP145" s="67"/>
      <c r="AQ145" s="67"/>
      <c r="AR145" s="67"/>
      <c r="AS145" s="67"/>
      <c r="AT145" s="67"/>
      <c r="AU145" s="67"/>
      <c r="AV145" s="67"/>
      <c r="AW145" s="67"/>
      <c r="AX145" s="67"/>
      <c r="AY145" s="67"/>
      <c r="AZ145" s="67"/>
      <c r="BA145" s="67"/>
      <c r="BB145" s="67"/>
      <c r="BC145" s="67"/>
      <c r="BD145" s="67"/>
    </row>
    <row r="146" spans="1:56" s="18" customFormat="1">
      <c r="A146" s="42"/>
      <c r="B146" s="42"/>
      <c r="C146" s="42"/>
      <c r="D146" s="42"/>
      <c r="E146" s="43"/>
      <c r="F146" s="43"/>
      <c r="G146" s="43"/>
      <c r="H146" s="42"/>
      <c r="I146" s="43"/>
      <c r="J146" s="43"/>
      <c r="K146" s="43"/>
      <c r="L146" s="42"/>
      <c r="M146" s="43"/>
      <c r="N146" s="44"/>
      <c r="O146" s="44"/>
      <c r="P146" s="43"/>
      <c r="Q146" s="67"/>
      <c r="R146" s="67"/>
      <c r="S146" s="67"/>
      <c r="T146" s="67"/>
      <c r="U146" s="67"/>
      <c r="V146" s="67"/>
      <c r="W146" s="67"/>
      <c r="X146" s="67"/>
      <c r="Y146" s="67"/>
      <c r="Z146" s="67"/>
      <c r="AA146" s="67"/>
      <c r="AB146" s="67"/>
      <c r="AC146" s="67"/>
      <c r="AD146" s="67"/>
      <c r="AE146" s="67"/>
      <c r="AF146" s="67"/>
      <c r="AG146" s="67"/>
      <c r="AH146" s="67"/>
      <c r="AI146" s="67"/>
      <c r="AJ146" s="67"/>
      <c r="AK146" s="67"/>
      <c r="AL146" s="67"/>
      <c r="AM146" s="67"/>
      <c r="AN146" s="67"/>
      <c r="AO146" s="67"/>
      <c r="AP146" s="67"/>
      <c r="AQ146" s="67"/>
      <c r="AR146" s="67"/>
      <c r="AS146" s="67"/>
      <c r="AT146" s="67"/>
      <c r="AU146" s="67"/>
      <c r="AV146" s="67"/>
      <c r="AW146" s="67"/>
      <c r="AX146" s="67"/>
      <c r="AY146" s="67"/>
      <c r="AZ146" s="67"/>
      <c r="BA146" s="67"/>
      <c r="BB146" s="67"/>
      <c r="BC146" s="67"/>
      <c r="BD146" s="67"/>
    </row>
    <row r="147" spans="1:56" s="18" customFormat="1">
      <c r="A147" s="42"/>
      <c r="B147" s="42"/>
      <c r="C147" s="42"/>
      <c r="D147" s="42"/>
      <c r="E147" s="43"/>
      <c r="F147" s="43"/>
      <c r="G147" s="43"/>
      <c r="H147" s="42"/>
      <c r="I147" s="43"/>
      <c r="J147" s="43"/>
      <c r="K147" s="43"/>
      <c r="L147" s="42"/>
      <c r="M147" s="43"/>
      <c r="N147" s="44"/>
      <c r="O147" s="44"/>
      <c r="P147" s="43"/>
      <c r="Q147" s="67"/>
      <c r="R147" s="67"/>
      <c r="S147" s="67"/>
      <c r="T147" s="67"/>
      <c r="U147" s="67"/>
      <c r="V147" s="67"/>
      <c r="W147" s="67"/>
      <c r="X147" s="67"/>
      <c r="Y147" s="67"/>
      <c r="Z147" s="67"/>
      <c r="AA147" s="67"/>
      <c r="AB147" s="67"/>
      <c r="AC147" s="67"/>
      <c r="AD147" s="67"/>
      <c r="AE147" s="67"/>
      <c r="AF147" s="67"/>
      <c r="AG147" s="67"/>
      <c r="AH147" s="67"/>
      <c r="AI147" s="67"/>
      <c r="AJ147" s="67"/>
      <c r="AK147" s="67"/>
      <c r="AL147" s="67"/>
      <c r="AM147" s="67"/>
      <c r="AN147" s="67"/>
      <c r="AO147" s="67"/>
      <c r="AP147" s="67"/>
      <c r="AQ147" s="67"/>
      <c r="AR147" s="67"/>
      <c r="AS147" s="67"/>
      <c r="AT147" s="67"/>
      <c r="AU147" s="67"/>
      <c r="AV147" s="67"/>
      <c r="AW147" s="67"/>
      <c r="AX147" s="67"/>
      <c r="AY147" s="67"/>
      <c r="AZ147" s="67"/>
      <c r="BA147" s="67"/>
      <c r="BB147" s="67"/>
      <c r="BC147" s="67"/>
      <c r="BD147" s="67"/>
    </row>
    <row r="148" spans="1:56" s="18" customFormat="1">
      <c r="A148" s="42"/>
      <c r="B148" s="42"/>
      <c r="C148" s="42"/>
      <c r="D148" s="42"/>
      <c r="E148" s="43"/>
      <c r="F148" s="43"/>
      <c r="G148" s="43"/>
      <c r="H148" s="42"/>
      <c r="I148" s="43"/>
      <c r="J148" s="43"/>
      <c r="K148" s="43"/>
      <c r="L148" s="42"/>
      <c r="M148" s="43"/>
      <c r="N148" s="44"/>
      <c r="O148" s="44"/>
      <c r="P148" s="43"/>
      <c r="Q148" s="67"/>
      <c r="R148" s="67"/>
      <c r="S148" s="67"/>
      <c r="T148" s="67"/>
      <c r="U148" s="67"/>
      <c r="V148" s="67"/>
      <c r="W148" s="67"/>
      <c r="X148" s="67"/>
      <c r="Y148" s="67"/>
      <c r="Z148" s="67"/>
      <c r="AA148" s="67"/>
      <c r="AB148" s="67"/>
      <c r="AC148" s="67"/>
      <c r="AD148" s="67"/>
      <c r="AE148" s="67"/>
      <c r="AF148" s="67"/>
      <c r="AG148" s="67"/>
      <c r="AH148" s="67"/>
      <c r="AI148" s="67"/>
      <c r="AJ148" s="67"/>
      <c r="AK148" s="67"/>
      <c r="AL148" s="67"/>
      <c r="AM148" s="67"/>
      <c r="AN148" s="67"/>
      <c r="AO148" s="67"/>
      <c r="AP148" s="67"/>
      <c r="AQ148" s="67"/>
      <c r="AR148" s="67"/>
      <c r="AS148" s="67"/>
      <c r="AT148" s="67"/>
      <c r="AU148" s="67"/>
      <c r="AV148" s="67"/>
      <c r="AW148" s="67"/>
      <c r="AX148" s="67"/>
      <c r="AY148" s="67"/>
      <c r="AZ148" s="67"/>
      <c r="BA148" s="67"/>
      <c r="BB148" s="67"/>
      <c r="BC148" s="67"/>
      <c r="BD148" s="67"/>
    </row>
    <row r="149" spans="1:56" s="18" customFormat="1">
      <c r="A149" s="42"/>
      <c r="B149" s="42"/>
      <c r="C149" s="42"/>
      <c r="D149" s="42"/>
      <c r="E149" s="43"/>
      <c r="F149" s="43"/>
      <c r="G149" s="43"/>
      <c r="H149" s="42"/>
      <c r="I149" s="43"/>
      <c r="J149" s="43"/>
      <c r="K149" s="43"/>
      <c r="L149" s="42"/>
      <c r="M149" s="43"/>
      <c r="N149" s="44"/>
      <c r="O149" s="44"/>
      <c r="P149" s="43"/>
      <c r="Q149" s="67"/>
      <c r="R149" s="67"/>
      <c r="S149" s="67"/>
      <c r="T149" s="67"/>
      <c r="U149" s="67"/>
      <c r="V149" s="67"/>
      <c r="W149" s="67"/>
      <c r="X149" s="67"/>
      <c r="Y149" s="67"/>
      <c r="Z149" s="67"/>
      <c r="AA149" s="67"/>
      <c r="AB149" s="67"/>
      <c r="AC149" s="67"/>
      <c r="AD149" s="67"/>
      <c r="AE149" s="67"/>
      <c r="AF149" s="67"/>
      <c r="AG149" s="67"/>
      <c r="AH149" s="67"/>
      <c r="AI149" s="67"/>
      <c r="AJ149" s="67"/>
      <c r="AK149" s="67"/>
      <c r="AL149" s="67"/>
      <c r="AM149" s="67"/>
      <c r="AN149" s="67"/>
      <c r="AO149" s="67"/>
      <c r="AP149" s="67"/>
      <c r="AQ149" s="67"/>
      <c r="AR149" s="67"/>
      <c r="AS149" s="67"/>
      <c r="AT149" s="67"/>
      <c r="AU149" s="67"/>
      <c r="AV149" s="67"/>
      <c r="AW149" s="67"/>
      <c r="AX149" s="67"/>
      <c r="AY149" s="67"/>
      <c r="AZ149" s="67"/>
      <c r="BA149" s="67"/>
      <c r="BB149" s="67"/>
      <c r="BC149" s="67"/>
      <c r="BD149" s="67"/>
    </row>
    <row r="150" spans="1:56" s="18" customFormat="1">
      <c r="A150" s="42"/>
      <c r="B150" s="42"/>
      <c r="C150" s="42"/>
      <c r="D150" s="42"/>
      <c r="E150" s="43"/>
      <c r="F150" s="43"/>
      <c r="G150" s="43"/>
      <c r="H150" s="42"/>
      <c r="I150" s="43"/>
      <c r="J150" s="43"/>
      <c r="K150" s="43"/>
      <c r="L150" s="42"/>
      <c r="M150" s="43"/>
      <c r="N150" s="44"/>
      <c r="O150" s="44"/>
      <c r="P150" s="43"/>
      <c r="Q150" s="67"/>
      <c r="R150" s="67"/>
      <c r="S150" s="67"/>
      <c r="T150" s="67"/>
      <c r="U150" s="67"/>
      <c r="V150" s="67"/>
      <c r="W150" s="67"/>
      <c r="X150" s="67"/>
      <c r="Y150" s="67"/>
      <c r="Z150" s="67"/>
      <c r="AA150" s="67"/>
      <c r="AB150" s="67"/>
      <c r="AC150" s="67"/>
      <c r="AD150" s="67"/>
      <c r="AE150" s="67"/>
      <c r="AF150" s="67"/>
      <c r="AG150" s="67"/>
      <c r="AH150" s="67"/>
      <c r="AI150" s="67"/>
      <c r="AJ150" s="67"/>
      <c r="AK150" s="67"/>
      <c r="AL150" s="67"/>
      <c r="AM150" s="67"/>
      <c r="AN150" s="67"/>
      <c r="AO150" s="67"/>
      <c r="AP150" s="67"/>
      <c r="AQ150" s="67"/>
      <c r="AR150" s="67"/>
      <c r="AS150" s="67"/>
      <c r="AT150" s="67"/>
      <c r="AU150" s="67"/>
      <c r="AV150" s="67"/>
      <c r="AW150" s="67"/>
      <c r="AX150" s="67"/>
      <c r="AY150" s="67"/>
      <c r="AZ150" s="67"/>
      <c r="BA150" s="67"/>
      <c r="BB150" s="67"/>
      <c r="BC150" s="67"/>
      <c r="BD150" s="67"/>
    </row>
    <row r="151" spans="1:56" s="18" customFormat="1">
      <c r="A151" s="42"/>
      <c r="B151" s="42"/>
      <c r="C151" s="42"/>
      <c r="D151" s="42"/>
      <c r="E151" s="43"/>
      <c r="F151" s="43"/>
      <c r="G151" s="43"/>
      <c r="H151" s="42"/>
      <c r="I151" s="43"/>
      <c r="J151" s="43"/>
      <c r="K151" s="43"/>
      <c r="L151" s="42"/>
      <c r="M151" s="43"/>
      <c r="N151" s="44"/>
      <c r="O151" s="44"/>
      <c r="P151" s="43"/>
      <c r="Q151" s="67"/>
      <c r="R151" s="67"/>
      <c r="S151" s="67"/>
      <c r="T151" s="67"/>
      <c r="U151" s="67"/>
      <c r="V151" s="67"/>
      <c r="W151" s="67"/>
      <c r="X151" s="67"/>
      <c r="Y151" s="67"/>
      <c r="Z151" s="67"/>
      <c r="AA151" s="67"/>
      <c r="AB151" s="67"/>
      <c r="AC151" s="67"/>
      <c r="AD151" s="67"/>
      <c r="AE151" s="67"/>
      <c r="AF151" s="67"/>
      <c r="AG151" s="67"/>
      <c r="AH151" s="67"/>
      <c r="AI151" s="67"/>
      <c r="AJ151" s="67"/>
      <c r="AK151" s="67"/>
      <c r="AL151" s="67"/>
      <c r="AM151" s="67"/>
      <c r="AN151" s="67"/>
      <c r="AO151" s="67"/>
      <c r="AP151" s="67"/>
      <c r="AQ151" s="67"/>
      <c r="AR151" s="67"/>
      <c r="AS151" s="67"/>
      <c r="AT151" s="67"/>
      <c r="AU151" s="67"/>
      <c r="AV151" s="67"/>
      <c r="AW151" s="67"/>
      <c r="AX151" s="67"/>
      <c r="AY151" s="67"/>
      <c r="AZ151" s="67"/>
      <c r="BA151" s="67"/>
      <c r="BB151" s="67"/>
      <c r="BC151" s="67"/>
      <c r="BD151" s="67"/>
    </row>
    <row r="152" spans="1:56" s="18" customFormat="1">
      <c r="A152" s="42"/>
      <c r="B152" s="42"/>
      <c r="C152" s="42"/>
      <c r="D152" s="42"/>
      <c r="E152" s="43"/>
      <c r="F152" s="43"/>
      <c r="G152" s="43"/>
      <c r="H152" s="42"/>
      <c r="I152" s="43"/>
      <c r="J152" s="43"/>
      <c r="K152" s="43"/>
      <c r="L152" s="42"/>
      <c r="M152" s="43"/>
      <c r="N152" s="44"/>
      <c r="O152" s="44"/>
      <c r="P152" s="43"/>
      <c r="Q152" s="67"/>
      <c r="R152" s="67"/>
      <c r="S152" s="67"/>
      <c r="T152" s="67"/>
      <c r="U152" s="67"/>
      <c r="V152" s="67"/>
      <c r="W152" s="67"/>
      <c r="X152" s="67"/>
      <c r="Y152" s="67"/>
      <c r="Z152" s="67"/>
      <c r="AA152" s="67"/>
      <c r="AB152" s="67"/>
      <c r="AC152" s="67"/>
      <c r="AD152" s="67"/>
      <c r="AE152" s="67"/>
      <c r="AF152" s="67"/>
      <c r="AG152" s="67"/>
      <c r="AH152" s="67"/>
      <c r="AI152" s="67"/>
      <c r="AJ152" s="67"/>
      <c r="AK152" s="67"/>
      <c r="AL152" s="67"/>
      <c r="AM152" s="67"/>
      <c r="AN152" s="67"/>
      <c r="AO152" s="67"/>
      <c r="AP152" s="67"/>
      <c r="AQ152" s="67"/>
      <c r="AR152" s="67"/>
      <c r="AS152" s="67"/>
      <c r="AT152" s="67"/>
      <c r="AU152" s="67"/>
      <c r="AV152" s="67"/>
      <c r="AW152" s="67"/>
      <c r="AX152" s="67"/>
      <c r="AY152" s="67"/>
      <c r="AZ152" s="67"/>
      <c r="BA152" s="67"/>
      <c r="BB152" s="67"/>
      <c r="BC152" s="67"/>
      <c r="BD152" s="67"/>
    </row>
    <row r="153" spans="1:56" s="18" customFormat="1">
      <c r="A153" s="42"/>
      <c r="B153" s="42"/>
      <c r="C153" s="42"/>
      <c r="D153" s="42"/>
      <c r="E153" s="43"/>
      <c r="F153" s="43"/>
      <c r="G153" s="43"/>
      <c r="H153" s="42"/>
      <c r="I153" s="43"/>
      <c r="J153" s="43"/>
      <c r="K153" s="43"/>
      <c r="L153" s="42"/>
      <c r="M153" s="43"/>
      <c r="N153" s="44"/>
      <c r="O153" s="44"/>
      <c r="P153" s="43"/>
      <c r="Q153" s="67"/>
      <c r="R153" s="67"/>
      <c r="S153" s="67"/>
      <c r="T153" s="67"/>
      <c r="U153" s="67"/>
      <c r="V153" s="67"/>
      <c r="W153" s="67"/>
      <c r="X153" s="67"/>
      <c r="Y153" s="67"/>
      <c r="Z153" s="67"/>
      <c r="AA153" s="67"/>
      <c r="AB153" s="67"/>
      <c r="AC153" s="67"/>
      <c r="AD153" s="67"/>
      <c r="AE153" s="67"/>
      <c r="AF153" s="67"/>
      <c r="AG153" s="67"/>
      <c r="AH153" s="67"/>
      <c r="AI153" s="67"/>
      <c r="AJ153" s="67"/>
      <c r="AK153" s="67"/>
      <c r="AL153" s="67"/>
      <c r="AM153" s="67"/>
      <c r="AN153" s="67"/>
      <c r="AO153" s="67"/>
      <c r="AP153" s="67"/>
      <c r="AQ153" s="67"/>
      <c r="AR153" s="67"/>
      <c r="AS153" s="67"/>
      <c r="AT153" s="67"/>
      <c r="AU153" s="67"/>
      <c r="AV153" s="67"/>
      <c r="AW153" s="67"/>
      <c r="AX153" s="67"/>
      <c r="AY153" s="67"/>
      <c r="AZ153" s="67"/>
      <c r="BA153" s="67"/>
      <c r="BB153" s="67"/>
      <c r="BC153" s="67"/>
      <c r="BD153" s="67"/>
    </row>
    <row r="154" spans="1:56" s="18" customFormat="1">
      <c r="A154" s="42"/>
      <c r="B154" s="42"/>
      <c r="C154" s="42"/>
      <c r="D154" s="42"/>
      <c r="E154" s="43"/>
      <c r="F154" s="43"/>
      <c r="G154" s="43"/>
      <c r="H154" s="42"/>
      <c r="I154" s="43"/>
      <c r="J154" s="43"/>
      <c r="K154" s="43"/>
      <c r="L154" s="42"/>
      <c r="M154" s="43"/>
      <c r="N154" s="44"/>
      <c r="O154" s="44"/>
      <c r="P154" s="43"/>
      <c r="Q154" s="67"/>
      <c r="R154" s="67"/>
      <c r="S154" s="67"/>
      <c r="T154" s="67"/>
      <c r="U154" s="67"/>
      <c r="V154" s="67"/>
      <c r="W154" s="67"/>
      <c r="X154" s="67"/>
      <c r="Y154" s="67"/>
      <c r="Z154" s="67"/>
      <c r="AA154" s="67"/>
      <c r="AB154" s="67"/>
      <c r="AC154" s="67"/>
      <c r="AD154" s="67"/>
      <c r="AE154" s="67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BB154" s="67"/>
      <c r="BC154" s="67"/>
      <c r="BD154" s="67"/>
    </row>
    <row r="155" spans="1:56" s="18" customFormat="1">
      <c r="A155" s="42"/>
      <c r="B155" s="42"/>
      <c r="C155" s="42"/>
      <c r="D155" s="42"/>
      <c r="E155" s="43"/>
      <c r="F155" s="43"/>
      <c r="G155" s="43"/>
      <c r="H155" s="42"/>
      <c r="I155" s="43"/>
      <c r="J155" s="43"/>
      <c r="K155" s="43"/>
      <c r="L155" s="42"/>
      <c r="M155" s="43"/>
      <c r="N155" s="44"/>
      <c r="O155" s="44"/>
      <c r="P155" s="43"/>
      <c r="Q155" s="67"/>
      <c r="R155" s="67"/>
      <c r="S155" s="67"/>
      <c r="T155" s="67"/>
      <c r="U155" s="67"/>
      <c r="V155" s="67"/>
      <c r="W155" s="67"/>
      <c r="X155" s="67"/>
      <c r="Y155" s="67"/>
      <c r="Z155" s="67"/>
      <c r="AA155" s="67"/>
      <c r="AB155" s="67"/>
      <c r="AC155" s="67"/>
      <c r="AD155" s="67"/>
      <c r="AE155" s="67"/>
      <c r="AF155" s="67"/>
      <c r="AG155" s="67"/>
      <c r="AH155" s="67"/>
      <c r="AI155" s="67"/>
      <c r="AJ155" s="67"/>
      <c r="AK155" s="67"/>
      <c r="AL155" s="67"/>
      <c r="AM155" s="67"/>
      <c r="AN155" s="67"/>
      <c r="AO155" s="67"/>
      <c r="AP155" s="67"/>
      <c r="AQ155" s="67"/>
      <c r="AR155" s="67"/>
      <c r="AS155" s="67"/>
      <c r="AT155" s="67"/>
      <c r="AU155" s="67"/>
      <c r="AV155" s="67"/>
      <c r="AW155" s="67"/>
      <c r="AX155" s="67"/>
      <c r="AY155" s="67"/>
      <c r="AZ155" s="67"/>
      <c r="BA155" s="67"/>
      <c r="BB155" s="67"/>
      <c r="BC155" s="67"/>
      <c r="BD155" s="67"/>
    </row>
    <row r="156" spans="1:56" s="18" customFormat="1">
      <c r="A156" s="42"/>
      <c r="B156" s="42"/>
      <c r="C156" s="42"/>
      <c r="D156" s="42"/>
      <c r="E156" s="43"/>
      <c r="F156" s="43"/>
      <c r="G156" s="43"/>
      <c r="H156" s="42"/>
      <c r="I156" s="43"/>
      <c r="J156" s="43"/>
      <c r="K156" s="43"/>
      <c r="L156" s="42"/>
      <c r="M156" s="43"/>
      <c r="N156" s="44"/>
      <c r="O156" s="44"/>
      <c r="P156" s="43"/>
      <c r="Q156" s="67"/>
      <c r="R156" s="67"/>
      <c r="S156" s="67"/>
      <c r="T156" s="67"/>
      <c r="U156" s="67"/>
      <c r="V156" s="67"/>
      <c r="W156" s="67"/>
      <c r="X156" s="67"/>
      <c r="Y156" s="67"/>
      <c r="Z156" s="67"/>
      <c r="AA156" s="67"/>
      <c r="AB156" s="67"/>
      <c r="AC156" s="67"/>
      <c r="AD156" s="67"/>
      <c r="AE156" s="67"/>
      <c r="AF156" s="67"/>
      <c r="AG156" s="67"/>
      <c r="AH156" s="67"/>
      <c r="AI156" s="67"/>
      <c r="AJ156" s="67"/>
      <c r="AK156" s="67"/>
      <c r="AL156" s="67"/>
      <c r="AM156" s="67"/>
      <c r="AN156" s="67"/>
      <c r="AO156" s="67"/>
      <c r="AP156" s="67"/>
      <c r="AQ156" s="67"/>
      <c r="AR156" s="67"/>
      <c r="AS156" s="67"/>
      <c r="AT156" s="67"/>
      <c r="AU156" s="67"/>
      <c r="AV156" s="67"/>
      <c r="AW156" s="67"/>
      <c r="AX156" s="67"/>
      <c r="AY156" s="67"/>
      <c r="AZ156" s="67"/>
      <c r="BA156" s="67"/>
      <c r="BB156" s="67"/>
      <c r="BC156" s="67"/>
      <c r="BD156" s="67"/>
    </row>
    <row r="157" spans="1:56" s="18" customFormat="1">
      <c r="A157" s="42"/>
      <c r="B157" s="42"/>
      <c r="C157" s="42"/>
      <c r="D157" s="42"/>
      <c r="E157" s="43"/>
      <c r="F157" s="43"/>
      <c r="G157" s="43"/>
      <c r="H157" s="42"/>
      <c r="I157" s="43"/>
      <c r="J157" s="43"/>
      <c r="K157" s="43"/>
      <c r="L157" s="42"/>
      <c r="M157" s="43"/>
      <c r="N157" s="44"/>
      <c r="O157" s="44"/>
      <c r="P157" s="43"/>
      <c r="Q157" s="67"/>
      <c r="R157" s="67"/>
      <c r="S157" s="67"/>
      <c r="T157" s="67"/>
      <c r="U157" s="67"/>
      <c r="V157" s="67"/>
      <c r="W157" s="67"/>
      <c r="X157" s="67"/>
      <c r="Y157" s="67"/>
      <c r="Z157" s="67"/>
      <c r="AA157" s="67"/>
      <c r="AB157" s="67"/>
      <c r="AC157" s="67"/>
      <c r="AD157" s="67"/>
      <c r="AE157" s="67"/>
      <c r="AF157" s="67"/>
      <c r="AG157" s="67"/>
      <c r="AH157" s="67"/>
      <c r="AI157" s="67"/>
      <c r="AJ157" s="67"/>
      <c r="AK157" s="67"/>
      <c r="AL157" s="67"/>
      <c r="AM157" s="67"/>
      <c r="AN157" s="67"/>
      <c r="AO157" s="67"/>
      <c r="AP157" s="67"/>
      <c r="AQ157" s="67"/>
      <c r="AR157" s="67"/>
      <c r="AS157" s="67"/>
      <c r="AT157" s="67"/>
      <c r="AU157" s="67"/>
      <c r="AV157" s="67"/>
      <c r="AW157" s="67"/>
      <c r="AX157" s="67"/>
      <c r="AY157" s="67"/>
      <c r="AZ157" s="67"/>
      <c r="BA157" s="67"/>
      <c r="BB157" s="67"/>
      <c r="BC157" s="67"/>
      <c r="BD157" s="67"/>
    </row>
    <row r="158" spans="1:56" s="18" customFormat="1">
      <c r="A158" s="42"/>
      <c r="B158" s="42"/>
      <c r="C158" s="42"/>
      <c r="D158" s="42"/>
      <c r="E158" s="43"/>
      <c r="F158" s="43"/>
      <c r="G158" s="43"/>
      <c r="H158" s="42"/>
      <c r="I158" s="43"/>
      <c r="J158" s="43"/>
      <c r="K158" s="43"/>
      <c r="L158" s="42"/>
      <c r="M158" s="43"/>
      <c r="N158" s="44"/>
      <c r="O158" s="44"/>
      <c r="P158" s="43"/>
      <c r="Q158" s="67"/>
      <c r="R158" s="67"/>
      <c r="S158" s="67"/>
      <c r="T158" s="67"/>
      <c r="U158" s="67"/>
      <c r="V158" s="67"/>
      <c r="W158" s="67"/>
      <c r="X158" s="67"/>
      <c r="Y158" s="67"/>
      <c r="Z158" s="67"/>
      <c r="AA158" s="67"/>
      <c r="AB158" s="67"/>
      <c r="AC158" s="67"/>
      <c r="AD158" s="67"/>
      <c r="AE158" s="67"/>
      <c r="AF158" s="67"/>
      <c r="AG158" s="67"/>
      <c r="AH158" s="67"/>
      <c r="AI158" s="67"/>
      <c r="AJ158" s="67"/>
      <c r="AK158" s="67"/>
      <c r="AL158" s="67"/>
      <c r="AM158" s="67"/>
      <c r="AN158" s="67"/>
      <c r="AO158" s="67"/>
      <c r="AP158" s="67"/>
      <c r="AQ158" s="67"/>
      <c r="AR158" s="67"/>
      <c r="AS158" s="67"/>
      <c r="AT158" s="67"/>
      <c r="AU158" s="67"/>
      <c r="AV158" s="67"/>
      <c r="AW158" s="67"/>
      <c r="AX158" s="67"/>
      <c r="AY158" s="67"/>
      <c r="AZ158" s="67"/>
      <c r="BA158" s="67"/>
      <c r="BB158" s="67"/>
      <c r="BC158" s="67"/>
      <c r="BD158" s="67"/>
    </row>
    <row r="159" spans="1:56" s="18" customFormat="1">
      <c r="A159" s="42"/>
      <c r="B159" s="42"/>
      <c r="C159" s="42"/>
      <c r="D159" s="42"/>
      <c r="E159" s="43"/>
      <c r="F159" s="43"/>
      <c r="G159" s="43"/>
      <c r="H159" s="42"/>
      <c r="I159" s="43"/>
      <c r="J159" s="43"/>
      <c r="K159" s="43"/>
      <c r="L159" s="42"/>
      <c r="M159" s="43"/>
      <c r="N159" s="44"/>
      <c r="O159" s="44"/>
      <c r="P159" s="43"/>
      <c r="Q159" s="67"/>
      <c r="R159" s="67"/>
      <c r="S159" s="67"/>
      <c r="T159" s="67"/>
      <c r="U159" s="67"/>
      <c r="V159" s="67"/>
      <c r="W159" s="67"/>
      <c r="X159" s="67"/>
      <c r="Y159" s="67"/>
      <c r="Z159" s="67"/>
      <c r="AA159" s="67"/>
      <c r="AB159" s="67"/>
      <c r="AC159" s="67"/>
      <c r="AD159" s="67"/>
      <c r="AE159" s="67"/>
      <c r="AF159" s="67"/>
      <c r="AG159" s="67"/>
      <c r="AH159" s="67"/>
      <c r="AI159" s="67"/>
      <c r="AJ159" s="67"/>
      <c r="AK159" s="67"/>
      <c r="AL159" s="67"/>
      <c r="AM159" s="67"/>
      <c r="AN159" s="67"/>
      <c r="AO159" s="67"/>
      <c r="AP159" s="67"/>
      <c r="AQ159" s="67"/>
      <c r="AR159" s="67"/>
      <c r="AS159" s="67"/>
      <c r="AT159" s="67"/>
      <c r="AU159" s="67"/>
      <c r="AV159" s="67"/>
      <c r="AW159" s="67"/>
      <c r="AX159" s="67"/>
      <c r="AY159" s="67"/>
      <c r="AZ159" s="67"/>
      <c r="BA159" s="67"/>
      <c r="BB159" s="67"/>
      <c r="BC159" s="67"/>
      <c r="BD159" s="67"/>
    </row>
    <row r="160" spans="1:56" s="18" customFormat="1">
      <c r="A160" s="42"/>
      <c r="B160" s="42"/>
      <c r="C160" s="42"/>
      <c r="D160" s="42"/>
      <c r="E160" s="43"/>
      <c r="F160" s="43"/>
      <c r="G160" s="43"/>
      <c r="H160" s="42"/>
      <c r="I160" s="43"/>
      <c r="J160" s="43"/>
      <c r="K160" s="43"/>
      <c r="L160" s="42"/>
      <c r="M160" s="43"/>
      <c r="N160" s="44"/>
      <c r="O160" s="44"/>
      <c r="P160" s="43"/>
      <c r="Q160" s="67"/>
      <c r="R160" s="67"/>
      <c r="S160" s="67"/>
      <c r="T160" s="67"/>
      <c r="U160" s="67"/>
      <c r="V160" s="67"/>
      <c r="W160" s="67"/>
      <c r="X160" s="67"/>
      <c r="Y160" s="67"/>
      <c r="Z160" s="67"/>
      <c r="AA160" s="67"/>
      <c r="AB160" s="67"/>
      <c r="AC160" s="67"/>
      <c r="AD160" s="67"/>
      <c r="AE160" s="67"/>
      <c r="AF160" s="67"/>
      <c r="AG160" s="67"/>
      <c r="AH160" s="67"/>
      <c r="AI160" s="67"/>
      <c r="AJ160" s="67"/>
      <c r="AK160" s="67"/>
      <c r="AL160" s="67"/>
      <c r="AM160" s="67"/>
      <c r="AN160" s="67"/>
      <c r="AO160" s="67"/>
      <c r="AP160" s="67"/>
      <c r="AQ160" s="67"/>
      <c r="AR160" s="67"/>
      <c r="AS160" s="67"/>
      <c r="AT160" s="67"/>
      <c r="AU160" s="67"/>
      <c r="AV160" s="67"/>
      <c r="AW160" s="67"/>
      <c r="AX160" s="67"/>
      <c r="AY160" s="67"/>
      <c r="AZ160" s="67"/>
      <c r="BA160" s="67"/>
      <c r="BB160" s="67"/>
      <c r="BC160" s="67"/>
      <c r="BD160" s="67"/>
    </row>
    <row r="161" spans="1:56" s="18" customFormat="1">
      <c r="A161" s="42"/>
      <c r="B161" s="42"/>
      <c r="C161" s="42"/>
      <c r="D161" s="42"/>
      <c r="E161" s="43"/>
      <c r="F161" s="43"/>
      <c r="G161" s="43"/>
      <c r="H161" s="42"/>
      <c r="I161" s="43"/>
      <c r="J161" s="43"/>
      <c r="K161" s="43"/>
      <c r="L161" s="42"/>
      <c r="M161" s="43"/>
      <c r="N161" s="44"/>
      <c r="O161" s="44"/>
      <c r="P161" s="43"/>
      <c r="Q161" s="67"/>
      <c r="R161" s="67"/>
      <c r="S161" s="67"/>
      <c r="T161" s="67"/>
      <c r="U161" s="67"/>
      <c r="V161" s="67"/>
      <c r="W161" s="67"/>
      <c r="X161" s="67"/>
      <c r="Y161" s="67"/>
      <c r="Z161" s="67"/>
      <c r="AA161" s="67"/>
      <c r="AB161" s="67"/>
      <c r="AC161" s="67"/>
      <c r="AD161" s="67"/>
      <c r="AE161" s="67"/>
      <c r="AF161" s="67"/>
      <c r="AG161" s="67"/>
      <c r="AH161" s="67"/>
      <c r="AI161" s="67"/>
      <c r="AJ161" s="67"/>
      <c r="AK161" s="67"/>
      <c r="AL161" s="67"/>
      <c r="AM161" s="67"/>
      <c r="AN161" s="67"/>
      <c r="AO161" s="67"/>
      <c r="AP161" s="67"/>
      <c r="AQ161" s="67"/>
      <c r="AR161" s="67"/>
      <c r="AS161" s="67"/>
      <c r="AT161" s="67"/>
      <c r="AU161" s="67"/>
      <c r="AV161" s="67"/>
      <c r="AW161" s="67"/>
      <c r="AX161" s="67"/>
      <c r="AY161" s="67"/>
      <c r="AZ161" s="67"/>
      <c r="BA161" s="67"/>
      <c r="BB161" s="67"/>
      <c r="BC161" s="67"/>
      <c r="BD161" s="67"/>
    </row>
    <row r="162" spans="1:56" s="18" customFormat="1">
      <c r="A162" s="42"/>
      <c r="B162" s="42"/>
      <c r="C162" s="42"/>
      <c r="D162" s="42"/>
      <c r="E162" s="43"/>
      <c r="F162" s="43"/>
      <c r="G162" s="43"/>
      <c r="H162" s="42"/>
      <c r="I162" s="43"/>
      <c r="J162" s="43"/>
      <c r="K162" s="43"/>
      <c r="L162" s="42"/>
      <c r="M162" s="43"/>
      <c r="N162" s="44"/>
      <c r="O162" s="44"/>
      <c r="P162" s="43"/>
      <c r="Q162" s="67"/>
      <c r="R162" s="67"/>
      <c r="S162" s="67"/>
      <c r="T162" s="67"/>
      <c r="U162" s="67"/>
      <c r="V162" s="67"/>
      <c r="W162" s="67"/>
      <c r="X162" s="67"/>
      <c r="Y162" s="67"/>
      <c r="Z162" s="67"/>
      <c r="AA162" s="67"/>
      <c r="AB162" s="67"/>
      <c r="AC162" s="67"/>
      <c r="AD162" s="67"/>
      <c r="AE162" s="67"/>
      <c r="AF162" s="67"/>
      <c r="AG162" s="67"/>
      <c r="AH162" s="67"/>
      <c r="AI162" s="67"/>
      <c r="AJ162" s="67"/>
      <c r="AK162" s="67"/>
      <c r="AL162" s="67"/>
      <c r="AM162" s="67"/>
      <c r="AN162" s="67"/>
      <c r="AO162" s="67"/>
      <c r="AP162" s="67"/>
      <c r="AQ162" s="67"/>
      <c r="AR162" s="67"/>
      <c r="AS162" s="67"/>
      <c r="AT162" s="67"/>
      <c r="AU162" s="67"/>
      <c r="AV162" s="67"/>
      <c r="AW162" s="67"/>
      <c r="AX162" s="67"/>
      <c r="AY162" s="67"/>
      <c r="AZ162" s="67"/>
      <c r="BA162" s="67"/>
      <c r="BB162" s="67"/>
      <c r="BC162" s="67"/>
      <c r="BD162" s="67"/>
    </row>
    <row r="163" spans="1:56" s="18" customFormat="1">
      <c r="A163" s="42"/>
      <c r="B163" s="42"/>
      <c r="C163" s="42"/>
      <c r="D163" s="42"/>
      <c r="E163" s="43"/>
      <c r="F163" s="43"/>
      <c r="G163" s="43"/>
      <c r="H163" s="42"/>
      <c r="I163" s="43"/>
      <c r="J163" s="43"/>
      <c r="K163" s="43"/>
      <c r="L163" s="42"/>
      <c r="M163" s="43"/>
      <c r="N163" s="44"/>
      <c r="O163" s="44"/>
      <c r="P163" s="43"/>
      <c r="Q163" s="67"/>
      <c r="R163" s="67"/>
      <c r="S163" s="67"/>
      <c r="T163" s="67"/>
      <c r="U163" s="67"/>
      <c r="V163" s="67"/>
      <c r="W163" s="67"/>
      <c r="X163" s="67"/>
      <c r="Y163" s="67"/>
      <c r="Z163" s="67"/>
      <c r="AA163" s="67"/>
      <c r="AB163" s="67"/>
      <c r="AC163" s="67"/>
      <c r="AD163" s="67"/>
      <c r="AE163" s="67"/>
      <c r="AF163" s="67"/>
      <c r="AG163" s="67"/>
      <c r="AH163" s="67"/>
      <c r="AI163" s="67"/>
      <c r="AJ163" s="67"/>
      <c r="AK163" s="67"/>
      <c r="AL163" s="67"/>
      <c r="AM163" s="67"/>
      <c r="AN163" s="67"/>
      <c r="AO163" s="67"/>
      <c r="AP163" s="67"/>
      <c r="AQ163" s="67"/>
      <c r="AR163" s="67"/>
      <c r="AS163" s="67"/>
      <c r="AT163" s="67"/>
      <c r="AU163" s="67"/>
      <c r="AV163" s="67"/>
      <c r="AW163" s="67"/>
      <c r="AX163" s="67"/>
      <c r="AY163" s="67"/>
      <c r="AZ163" s="67"/>
      <c r="BA163" s="67"/>
      <c r="BB163" s="67"/>
      <c r="BC163" s="67"/>
      <c r="BD163" s="67"/>
    </row>
    <row r="164" spans="1:56" s="18" customFormat="1">
      <c r="A164" s="42"/>
      <c r="B164" s="42"/>
      <c r="C164" s="42"/>
      <c r="D164" s="42"/>
      <c r="E164" s="43"/>
      <c r="F164" s="43"/>
      <c r="G164" s="43"/>
      <c r="H164" s="42"/>
      <c r="I164" s="43"/>
      <c r="J164" s="43"/>
      <c r="K164" s="43"/>
      <c r="L164" s="42"/>
      <c r="M164" s="43"/>
      <c r="N164" s="44"/>
      <c r="O164" s="44"/>
      <c r="P164" s="43"/>
      <c r="Q164" s="67"/>
      <c r="R164" s="67"/>
      <c r="S164" s="67"/>
      <c r="T164" s="67"/>
      <c r="U164" s="67"/>
      <c r="V164" s="67"/>
      <c r="W164" s="67"/>
      <c r="X164" s="67"/>
      <c r="Y164" s="67"/>
      <c r="Z164" s="67"/>
      <c r="AA164" s="67"/>
      <c r="AB164" s="67"/>
      <c r="AC164" s="67"/>
      <c r="AD164" s="67"/>
      <c r="AE164" s="67"/>
      <c r="AF164" s="67"/>
      <c r="AG164" s="67"/>
      <c r="AH164" s="67"/>
      <c r="AI164" s="67"/>
      <c r="AJ164" s="67"/>
      <c r="AK164" s="67"/>
      <c r="AL164" s="67"/>
      <c r="AM164" s="67"/>
      <c r="AN164" s="67"/>
      <c r="AO164" s="67"/>
      <c r="AP164" s="67"/>
      <c r="AQ164" s="67"/>
      <c r="AR164" s="67"/>
      <c r="AS164" s="67"/>
      <c r="AT164" s="67"/>
      <c r="AU164" s="67"/>
      <c r="AV164" s="67"/>
      <c r="AW164" s="67"/>
      <c r="AX164" s="67"/>
      <c r="AY164" s="67"/>
      <c r="AZ164" s="67"/>
      <c r="BA164" s="67"/>
      <c r="BB164" s="67"/>
      <c r="BC164" s="67"/>
      <c r="BD164" s="67"/>
    </row>
    <row r="165" spans="1:56" s="18" customFormat="1">
      <c r="A165" s="42"/>
      <c r="B165" s="42"/>
      <c r="C165" s="42"/>
      <c r="D165" s="42"/>
      <c r="E165" s="43"/>
      <c r="F165" s="43"/>
      <c r="G165" s="43"/>
      <c r="H165" s="42"/>
      <c r="I165" s="43"/>
      <c r="J165" s="43"/>
      <c r="K165" s="43"/>
      <c r="L165" s="42"/>
      <c r="M165" s="43"/>
      <c r="N165" s="44"/>
      <c r="O165" s="44"/>
      <c r="P165" s="43"/>
      <c r="Q165" s="67"/>
      <c r="R165" s="67"/>
      <c r="S165" s="67"/>
      <c r="T165" s="67"/>
      <c r="U165" s="67"/>
      <c r="V165" s="67"/>
      <c r="W165" s="67"/>
      <c r="X165" s="67"/>
      <c r="Y165" s="67"/>
      <c r="Z165" s="67"/>
      <c r="AA165" s="67"/>
      <c r="AB165" s="67"/>
      <c r="AC165" s="67"/>
      <c r="AD165" s="67"/>
      <c r="AE165" s="67"/>
      <c r="AF165" s="67"/>
      <c r="AG165" s="67"/>
      <c r="AH165" s="67"/>
      <c r="AI165" s="67"/>
      <c r="AJ165" s="67"/>
      <c r="AK165" s="67"/>
      <c r="AL165" s="67"/>
      <c r="AM165" s="67"/>
      <c r="AN165" s="67"/>
      <c r="AO165" s="67"/>
      <c r="AP165" s="67"/>
      <c r="AQ165" s="67"/>
      <c r="AR165" s="67"/>
      <c r="AS165" s="67"/>
      <c r="AT165" s="67"/>
      <c r="AU165" s="67"/>
      <c r="AV165" s="67"/>
      <c r="AW165" s="67"/>
      <c r="AX165" s="67"/>
      <c r="AY165" s="67"/>
      <c r="AZ165" s="67"/>
      <c r="BA165" s="67"/>
      <c r="BB165" s="67"/>
      <c r="BC165" s="67"/>
      <c r="BD165" s="67"/>
    </row>
    <row r="166" spans="1:56" s="18" customFormat="1">
      <c r="A166" s="42"/>
      <c r="B166" s="42"/>
      <c r="C166" s="42"/>
      <c r="D166" s="42"/>
      <c r="E166" s="43"/>
      <c r="F166" s="43"/>
      <c r="G166" s="43"/>
      <c r="H166" s="42"/>
      <c r="I166" s="43"/>
      <c r="J166" s="43"/>
      <c r="K166" s="43"/>
      <c r="L166" s="42"/>
      <c r="M166" s="43"/>
      <c r="N166" s="44"/>
      <c r="O166" s="44"/>
      <c r="P166" s="43"/>
      <c r="Q166" s="67"/>
      <c r="R166" s="67"/>
      <c r="S166" s="67"/>
      <c r="T166" s="67"/>
      <c r="U166" s="67"/>
      <c r="V166" s="67"/>
      <c r="W166" s="67"/>
      <c r="X166" s="67"/>
      <c r="Y166" s="67"/>
      <c r="Z166" s="67"/>
      <c r="AA166" s="67"/>
      <c r="AB166" s="67"/>
      <c r="AC166" s="67"/>
      <c r="AD166" s="67"/>
      <c r="AE166" s="67"/>
      <c r="AF166" s="67"/>
      <c r="AG166" s="67"/>
      <c r="AH166" s="67"/>
      <c r="AI166" s="67"/>
      <c r="AJ166" s="67"/>
      <c r="AK166" s="67"/>
      <c r="AL166" s="67"/>
      <c r="AM166" s="67"/>
      <c r="AN166" s="67"/>
      <c r="AO166" s="67"/>
      <c r="AP166" s="67"/>
      <c r="AQ166" s="67"/>
      <c r="AR166" s="67"/>
      <c r="AS166" s="67"/>
      <c r="AT166" s="67"/>
      <c r="AU166" s="67"/>
      <c r="AV166" s="67"/>
      <c r="AW166" s="67"/>
      <c r="AX166" s="67"/>
      <c r="AY166" s="67"/>
      <c r="AZ166" s="67"/>
      <c r="BA166" s="67"/>
      <c r="BB166" s="67"/>
      <c r="BC166" s="67"/>
      <c r="BD166" s="67"/>
    </row>
    <row r="167" spans="1:56" s="18" customFormat="1">
      <c r="A167" s="42"/>
      <c r="B167" s="42"/>
      <c r="C167" s="42"/>
      <c r="D167" s="42"/>
      <c r="E167" s="43"/>
      <c r="F167" s="43"/>
      <c r="G167" s="43"/>
      <c r="H167" s="42"/>
      <c r="I167" s="43"/>
      <c r="J167" s="43"/>
      <c r="K167" s="43"/>
      <c r="L167" s="42"/>
      <c r="M167" s="43"/>
      <c r="N167" s="44"/>
      <c r="O167" s="44"/>
      <c r="P167" s="43"/>
      <c r="Q167" s="67"/>
      <c r="R167" s="67"/>
      <c r="S167" s="67"/>
      <c r="T167" s="67"/>
      <c r="U167" s="67"/>
      <c r="V167" s="67"/>
      <c r="W167" s="67"/>
      <c r="X167" s="67"/>
      <c r="Y167" s="67"/>
      <c r="Z167" s="67"/>
      <c r="AA167" s="67"/>
      <c r="AB167" s="67"/>
      <c r="AC167" s="67"/>
      <c r="AD167" s="67"/>
      <c r="AE167" s="67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BB167" s="67"/>
      <c r="BC167" s="67"/>
      <c r="BD167" s="67"/>
    </row>
    <row r="168" spans="1:56" s="18" customFormat="1">
      <c r="A168" s="42"/>
      <c r="B168" s="42"/>
      <c r="C168" s="42"/>
      <c r="D168" s="42"/>
      <c r="E168" s="43"/>
      <c r="F168" s="43"/>
      <c r="G168" s="43"/>
      <c r="H168" s="42"/>
      <c r="I168" s="43"/>
      <c r="J168" s="43"/>
      <c r="K168" s="43"/>
      <c r="L168" s="42"/>
      <c r="M168" s="43"/>
      <c r="N168" s="44"/>
      <c r="O168" s="44"/>
      <c r="P168" s="43"/>
      <c r="Q168" s="67"/>
      <c r="R168" s="67"/>
      <c r="S168" s="67"/>
      <c r="T168" s="67"/>
      <c r="U168" s="67"/>
      <c r="V168" s="67"/>
      <c r="W168" s="67"/>
      <c r="X168" s="67"/>
      <c r="Y168" s="67"/>
      <c r="Z168" s="67"/>
      <c r="AA168" s="67"/>
      <c r="AB168" s="67"/>
      <c r="AC168" s="67"/>
      <c r="AD168" s="67"/>
      <c r="AE168" s="67"/>
      <c r="AF168" s="67"/>
      <c r="AG168" s="67"/>
      <c r="AH168" s="67"/>
      <c r="AI168" s="67"/>
      <c r="AJ168" s="67"/>
      <c r="AK168" s="67"/>
      <c r="AL168" s="67"/>
      <c r="AM168" s="67"/>
      <c r="AN168" s="67"/>
      <c r="AO168" s="67"/>
      <c r="AP168" s="67"/>
      <c r="AQ168" s="67"/>
      <c r="AR168" s="67"/>
      <c r="AS168" s="67"/>
      <c r="AT168" s="67"/>
      <c r="AU168" s="67"/>
      <c r="AV168" s="67"/>
      <c r="AW168" s="67"/>
      <c r="AX168" s="67"/>
      <c r="AY168" s="67"/>
      <c r="AZ168" s="67"/>
      <c r="BA168" s="67"/>
      <c r="BB168" s="67"/>
      <c r="BC168" s="67"/>
      <c r="BD168" s="67"/>
    </row>
    <row r="169" spans="1:56" s="18" customFormat="1">
      <c r="A169" s="42"/>
      <c r="B169" s="42"/>
      <c r="C169" s="42"/>
      <c r="D169" s="42"/>
      <c r="E169" s="43"/>
      <c r="F169" s="43"/>
      <c r="G169" s="43"/>
      <c r="H169" s="42"/>
      <c r="I169" s="43"/>
      <c r="J169" s="43"/>
      <c r="K169" s="43"/>
      <c r="L169" s="42"/>
      <c r="M169" s="43"/>
      <c r="N169" s="44"/>
      <c r="O169" s="44"/>
      <c r="P169" s="43"/>
      <c r="Q169" s="67"/>
      <c r="R169" s="67"/>
      <c r="S169" s="67"/>
      <c r="T169" s="67"/>
      <c r="U169" s="67"/>
      <c r="V169" s="67"/>
      <c r="W169" s="67"/>
      <c r="X169" s="67"/>
      <c r="Y169" s="67"/>
      <c r="Z169" s="67"/>
      <c r="AA169" s="67"/>
      <c r="AB169" s="67"/>
      <c r="AC169" s="67"/>
      <c r="AD169" s="67"/>
      <c r="AE169" s="67"/>
      <c r="AF169" s="67"/>
      <c r="AG169" s="67"/>
      <c r="AH169" s="67"/>
      <c r="AI169" s="67"/>
      <c r="AJ169" s="67"/>
      <c r="AK169" s="67"/>
      <c r="AL169" s="67"/>
      <c r="AM169" s="67"/>
      <c r="AN169" s="67"/>
      <c r="AO169" s="67"/>
      <c r="AP169" s="67"/>
      <c r="AQ169" s="67"/>
      <c r="AR169" s="67"/>
      <c r="AS169" s="67"/>
      <c r="AT169" s="67"/>
      <c r="AU169" s="67"/>
      <c r="AV169" s="67"/>
      <c r="AW169" s="67"/>
      <c r="AX169" s="67"/>
      <c r="AY169" s="67"/>
      <c r="AZ169" s="67"/>
      <c r="BA169" s="67"/>
      <c r="BB169" s="67"/>
      <c r="BC169" s="67"/>
      <c r="BD169" s="67"/>
    </row>
    <row r="170" spans="1:56" s="18" customFormat="1">
      <c r="A170" s="42"/>
      <c r="B170" s="42"/>
      <c r="C170" s="42"/>
      <c r="D170" s="42"/>
      <c r="E170" s="43"/>
      <c r="F170" s="43"/>
      <c r="G170" s="43"/>
      <c r="H170" s="42"/>
      <c r="I170" s="43"/>
      <c r="J170" s="43"/>
      <c r="K170" s="43"/>
      <c r="L170" s="42"/>
      <c r="M170" s="43"/>
      <c r="N170" s="44"/>
      <c r="O170" s="44"/>
      <c r="P170" s="43"/>
      <c r="Q170" s="67"/>
      <c r="R170" s="67"/>
      <c r="S170" s="67"/>
      <c r="T170" s="67"/>
      <c r="U170" s="67"/>
      <c r="V170" s="67"/>
      <c r="W170" s="67"/>
      <c r="X170" s="67"/>
      <c r="Y170" s="67"/>
      <c r="Z170" s="67"/>
      <c r="AA170" s="67"/>
      <c r="AB170" s="67"/>
      <c r="AC170" s="67"/>
      <c r="AD170" s="67"/>
      <c r="AE170" s="67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  <c r="BB170" s="67"/>
      <c r="BC170" s="67"/>
      <c r="BD170" s="67"/>
    </row>
    <row r="171" spans="1:56" s="18" customFormat="1">
      <c r="A171" s="42"/>
      <c r="B171" s="42"/>
      <c r="C171" s="42"/>
      <c r="D171" s="42"/>
      <c r="E171" s="43"/>
      <c r="F171" s="43"/>
      <c r="G171" s="43"/>
      <c r="H171" s="42"/>
      <c r="I171" s="43"/>
      <c r="J171" s="43"/>
      <c r="K171" s="43"/>
      <c r="L171" s="42"/>
      <c r="M171" s="43"/>
      <c r="N171" s="44"/>
      <c r="O171" s="44"/>
      <c r="P171" s="43"/>
      <c r="Q171" s="67"/>
      <c r="R171" s="67"/>
      <c r="S171" s="67"/>
      <c r="T171" s="67"/>
      <c r="U171" s="67"/>
      <c r="V171" s="67"/>
      <c r="W171" s="67"/>
      <c r="X171" s="67"/>
      <c r="Y171" s="67"/>
      <c r="Z171" s="67"/>
      <c r="AA171" s="67"/>
      <c r="AB171" s="67"/>
      <c r="AC171" s="67"/>
      <c r="AD171" s="67"/>
      <c r="AE171" s="67"/>
      <c r="AF171" s="67"/>
      <c r="AG171" s="67"/>
      <c r="AH171" s="67"/>
      <c r="AI171" s="67"/>
      <c r="AJ171" s="67"/>
      <c r="AK171" s="67"/>
      <c r="AL171" s="67"/>
      <c r="AM171" s="67"/>
      <c r="AN171" s="67"/>
      <c r="AO171" s="67"/>
      <c r="AP171" s="67"/>
      <c r="AQ171" s="67"/>
      <c r="AR171" s="67"/>
      <c r="AS171" s="67"/>
      <c r="AT171" s="67"/>
      <c r="AU171" s="67"/>
      <c r="AV171" s="67"/>
      <c r="AW171" s="67"/>
      <c r="AX171" s="67"/>
      <c r="AY171" s="67"/>
      <c r="AZ171" s="67"/>
      <c r="BA171" s="67"/>
      <c r="BB171" s="67"/>
      <c r="BC171" s="67"/>
      <c r="BD171" s="67"/>
    </row>
    <row r="172" spans="1:56" s="18" customFormat="1">
      <c r="A172" s="42"/>
      <c r="B172" s="42"/>
      <c r="C172" s="42"/>
      <c r="D172" s="42"/>
      <c r="E172" s="43"/>
      <c r="F172" s="43"/>
      <c r="G172" s="43"/>
      <c r="H172" s="42"/>
      <c r="I172" s="43"/>
      <c r="J172" s="43"/>
      <c r="K172" s="43"/>
      <c r="L172" s="42"/>
      <c r="M172" s="43"/>
      <c r="N172" s="44"/>
      <c r="O172" s="44"/>
      <c r="P172" s="43"/>
      <c r="Q172" s="67"/>
      <c r="R172" s="67"/>
      <c r="S172" s="67"/>
      <c r="T172" s="67"/>
      <c r="U172" s="67"/>
      <c r="V172" s="67"/>
      <c r="W172" s="67"/>
      <c r="X172" s="67"/>
      <c r="Y172" s="67"/>
      <c r="Z172" s="67"/>
      <c r="AA172" s="67"/>
      <c r="AB172" s="67"/>
      <c r="AC172" s="67"/>
      <c r="AD172" s="67"/>
      <c r="AE172" s="67"/>
      <c r="AF172" s="67"/>
      <c r="AG172" s="67"/>
      <c r="AH172" s="67"/>
      <c r="AI172" s="67"/>
      <c r="AJ172" s="67"/>
      <c r="AK172" s="67"/>
      <c r="AL172" s="67"/>
      <c r="AM172" s="67"/>
      <c r="AN172" s="67"/>
      <c r="AO172" s="67"/>
      <c r="AP172" s="67"/>
      <c r="AQ172" s="67"/>
      <c r="AR172" s="67"/>
      <c r="AS172" s="67"/>
      <c r="AT172" s="67"/>
      <c r="AU172" s="67"/>
      <c r="AV172" s="67"/>
      <c r="AW172" s="67"/>
      <c r="AX172" s="67"/>
      <c r="AY172" s="67"/>
      <c r="AZ172" s="67"/>
      <c r="BA172" s="67"/>
      <c r="BB172" s="67"/>
      <c r="BC172" s="67"/>
      <c r="BD172" s="67"/>
    </row>
    <row r="173" spans="1:56" s="18" customFormat="1">
      <c r="A173" s="42"/>
      <c r="B173" s="42"/>
      <c r="C173" s="42"/>
      <c r="D173" s="42"/>
      <c r="E173" s="43"/>
      <c r="F173" s="43"/>
      <c r="G173" s="43"/>
      <c r="H173" s="42"/>
      <c r="I173" s="43"/>
      <c r="J173" s="43"/>
      <c r="K173" s="43"/>
      <c r="L173" s="42"/>
      <c r="M173" s="43"/>
      <c r="N173" s="44"/>
      <c r="O173" s="44"/>
      <c r="P173" s="43"/>
      <c r="Q173" s="67"/>
      <c r="R173" s="67"/>
      <c r="S173" s="67"/>
      <c r="T173" s="67"/>
      <c r="U173" s="67"/>
      <c r="V173" s="67"/>
      <c r="W173" s="67"/>
      <c r="X173" s="67"/>
      <c r="Y173" s="67"/>
      <c r="Z173" s="67"/>
      <c r="AA173" s="67"/>
      <c r="AB173" s="67"/>
      <c r="AC173" s="67"/>
      <c r="AD173" s="67"/>
      <c r="AE173" s="67"/>
      <c r="AF173" s="67"/>
      <c r="AG173" s="67"/>
      <c r="AH173" s="67"/>
      <c r="AI173" s="67"/>
      <c r="AJ173" s="67"/>
      <c r="AK173" s="67"/>
      <c r="AL173" s="67"/>
      <c r="AM173" s="67"/>
      <c r="AN173" s="67"/>
      <c r="AO173" s="67"/>
      <c r="AP173" s="67"/>
      <c r="AQ173" s="67"/>
      <c r="AR173" s="67"/>
      <c r="AS173" s="67"/>
      <c r="AT173" s="67"/>
      <c r="AU173" s="67"/>
      <c r="AV173" s="67"/>
      <c r="AW173" s="67"/>
      <c r="AX173" s="67"/>
      <c r="AY173" s="67"/>
      <c r="AZ173" s="67"/>
      <c r="BA173" s="67"/>
      <c r="BB173" s="67"/>
      <c r="BC173" s="67"/>
      <c r="BD173" s="67"/>
    </row>
    <row r="174" spans="1:56" s="18" customFormat="1">
      <c r="A174" s="42"/>
      <c r="B174" s="42"/>
      <c r="C174" s="42"/>
      <c r="D174" s="42"/>
      <c r="E174" s="43"/>
      <c r="F174" s="43"/>
      <c r="G174" s="43"/>
      <c r="H174" s="42"/>
      <c r="I174" s="43"/>
      <c r="J174" s="43"/>
      <c r="K174" s="43"/>
      <c r="L174" s="42"/>
      <c r="M174" s="43"/>
      <c r="N174" s="44"/>
      <c r="O174" s="44"/>
      <c r="P174" s="43"/>
      <c r="Q174" s="67"/>
      <c r="R174" s="67"/>
      <c r="S174" s="67"/>
      <c r="T174" s="67"/>
      <c r="U174" s="67"/>
      <c r="V174" s="67"/>
      <c r="W174" s="67"/>
      <c r="X174" s="67"/>
      <c r="Y174" s="67"/>
      <c r="Z174" s="67"/>
      <c r="AA174" s="67"/>
      <c r="AB174" s="67"/>
      <c r="AC174" s="67"/>
      <c r="AD174" s="67"/>
      <c r="AE174" s="67"/>
      <c r="AF174" s="67"/>
      <c r="AG174" s="67"/>
      <c r="AH174" s="67"/>
      <c r="AI174" s="67"/>
      <c r="AJ174" s="67"/>
      <c r="AK174" s="67"/>
      <c r="AL174" s="67"/>
      <c r="AM174" s="67"/>
      <c r="AN174" s="67"/>
      <c r="AO174" s="67"/>
      <c r="AP174" s="67"/>
      <c r="AQ174" s="67"/>
      <c r="AR174" s="67"/>
      <c r="AS174" s="67"/>
      <c r="AT174" s="67"/>
      <c r="AU174" s="67"/>
      <c r="AV174" s="67"/>
      <c r="AW174" s="67"/>
      <c r="AX174" s="67"/>
      <c r="AY174" s="67"/>
      <c r="AZ174" s="67"/>
      <c r="BA174" s="67"/>
      <c r="BB174" s="67"/>
      <c r="BC174" s="67"/>
      <c r="BD174" s="67"/>
    </row>
    <row r="175" spans="1:56" s="18" customFormat="1">
      <c r="A175" s="42"/>
      <c r="B175" s="42"/>
      <c r="C175" s="42"/>
      <c r="D175" s="42"/>
      <c r="E175" s="43"/>
      <c r="F175" s="43"/>
      <c r="G175" s="43"/>
      <c r="H175" s="42"/>
      <c r="I175" s="43"/>
      <c r="J175" s="43"/>
      <c r="K175" s="43"/>
      <c r="L175" s="42"/>
      <c r="M175" s="43"/>
      <c r="N175" s="44"/>
      <c r="O175" s="44"/>
      <c r="P175" s="43"/>
      <c r="Q175" s="67"/>
      <c r="R175" s="67"/>
      <c r="S175" s="67"/>
      <c r="T175" s="67"/>
      <c r="U175" s="67"/>
      <c r="V175" s="67"/>
      <c r="W175" s="67"/>
      <c r="X175" s="67"/>
      <c r="Y175" s="67"/>
      <c r="Z175" s="67"/>
      <c r="AA175" s="67"/>
      <c r="AB175" s="67"/>
      <c r="AC175" s="67"/>
      <c r="AD175" s="67"/>
      <c r="AE175" s="67"/>
      <c r="AF175" s="67"/>
      <c r="AG175" s="67"/>
      <c r="AH175" s="67"/>
      <c r="AI175" s="67"/>
      <c r="AJ175" s="67"/>
      <c r="AK175" s="67"/>
      <c r="AL175" s="67"/>
      <c r="AM175" s="67"/>
      <c r="AN175" s="67"/>
      <c r="AO175" s="67"/>
      <c r="AP175" s="67"/>
      <c r="AQ175" s="67"/>
      <c r="AR175" s="67"/>
      <c r="AS175" s="67"/>
      <c r="AT175" s="67"/>
      <c r="AU175" s="67"/>
      <c r="AV175" s="67"/>
      <c r="AW175" s="67"/>
      <c r="AX175" s="67"/>
      <c r="AY175" s="67"/>
      <c r="AZ175" s="67"/>
      <c r="BA175" s="67"/>
      <c r="BB175" s="67"/>
      <c r="BC175" s="67"/>
      <c r="BD175" s="67"/>
    </row>
    <row r="176" spans="1:56" s="18" customFormat="1">
      <c r="A176" s="42"/>
      <c r="B176" s="42"/>
      <c r="C176" s="42"/>
      <c r="D176" s="42"/>
      <c r="E176" s="43"/>
      <c r="F176" s="43"/>
      <c r="G176" s="43"/>
      <c r="H176" s="42"/>
      <c r="I176" s="43"/>
      <c r="J176" s="43"/>
      <c r="K176" s="43"/>
      <c r="L176" s="42"/>
      <c r="M176" s="43"/>
      <c r="N176" s="44"/>
      <c r="O176" s="44"/>
      <c r="P176" s="43"/>
      <c r="Q176" s="67"/>
      <c r="R176" s="67"/>
      <c r="S176" s="67"/>
      <c r="T176" s="67"/>
      <c r="U176" s="67"/>
      <c r="V176" s="67"/>
      <c r="W176" s="67"/>
      <c r="X176" s="67"/>
      <c r="Y176" s="67"/>
      <c r="Z176" s="67"/>
      <c r="AA176" s="67"/>
      <c r="AB176" s="67"/>
      <c r="AC176" s="67"/>
      <c r="AD176" s="67"/>
      <c r="AE176" s="67"/>
      <c r="AF176" s="67"/>
      <c r="AG176" s="67"/>
      <c r="AH176" s="67"/>
      <c r="AI176" s="67"/>
      <c r="AJ176" s="67"/>
      <c r="AK176" s="67"/>
      <c r="AL176" s="67"/>
      <c r="AM176" s="67"/>
      <c r="AN176" s="67"/>
      <c r="AO176" s="67"/>
      <c r="AP176" s="67"/>
      <c r="AQ176" s="67"/>
      <c r="AR176" s="67"/>
      <c r="AS176" s="67"/>
      <c r="AT176" s="67"/>
      <c r="AU176" s="67"/>
      <c r="AV176" s="67"/>
      <c r="AW176" s="67"/>
      <c r="AX176" s="67"/>
      <c r="AY176" s="67"/>
      <c r="AZ176" s="67"/>
      <c r="BA176" s="67"/>
      <c r="BB176" s="67"/>
      <c r="BC176" s="67"/>
      <c r="BD176" s="67"/>
    </row>
    <row r="177" spans="1:56" s="18" customFormat="1">
      <c r="A177" s="42"/>
      <c r="B177" s="42"/>
      <c r="C177" s="42"/>
      <c r="D177" s="42"/>
      <c r="E177" s="43"/>
      <c r="F177" s="43"/>
      <c r="G177" s="43"/>
      <c r="H177" s="42"/>
      <c r="I177" s="43"/>
      <c r="J177" s="43"/>
      <c r="K177" s="43"/>
      <c r="L177" s="42"/>
      <c r="M177" s="43"/>
      <c r="N177" s="44"/>
      <c r="O177" s="44"/>
      <c r="P177" s="43"/>
      <c r="Q177" s="67"/>
      <c r="R177" s="67"/>
      <c r="S177" s="67"/>
      <c r="T177" s="67"/>
      <c r="U177" s="67"/>
      <c r="V177" s="67"/>
      <c r="W177" s="67"/>
      <c r="X177" s="67"/>
      <c r="Y177" s="67"/>
      <c r="Z177" s="67"/>
      <c r="AA177" s="67"/>
      <c r="AB177" s="67"/>
      <c r="AC177" s="67"/>
      <c r="AD177" s="67"/>
      <c r="AE177" s="67"/>
      <c r="AF177" s="67"/>
      <c r="AG177" s="67"/>
      <c r="AH177" s="67"/>
      <c r="AI177" s="67"/>
      <c r="AJ177" s="67"/>
      <c r="AK177" s="67"/>
      <c r="AL177" s="67"/>
      <c r="AM177" s="67"/>
      <c r="AN177" s="67"/>
      <c r="AO177" s="67"/>
      <c r="AP177" s="67"/>
      <c r="AQ177" s="67"/>
      <c r="AR177" s="67"/>
      <c r="AS177" s="67"/>
      <c r="AT177" s="67"/>
      <c r="AU177" s="67"/>
      <c r="AV177" s="67"/>
      <c r="AW177" s="67"/>
      <c r="AX177" s="67"/>
      <c r="AY177" s="67"/>
      <c r="AZ177" s="67"/>
      <c r="BA177" s="67"/>
      <c r="BB177" s="67"/>
      <c r="BC177" s="67"/>
      <c r="BD177" s="67"/>
    </row>
    <row r="178" spans="1:56" s="18" customFormat="1">
      <c r="A178" s="42"/>
      <c r="B178" s="42"/>
      <c r="C178" s="42"/>
      <c r="D178" s="42"/>
      <c r="E178" s="43"/>
      <c r="F178" s="43"/>
      <c r="G178" s="43"/>
      <c r="H178" s="42"/>
      <c r="I178" s="43"/>
      <c r="J178" s="43"/>
      <c r="K178" s="43"/>
      <c r="L178" s="42"/>
      <c r="M178" s="43"/>
      <c r="N178" s="44"/>
      <c r="O178" s="44"/>
      <c r="P178" s="43"/>
      <c r="Q178" s="67"/>
      <c r="R178" s="67"/>
      <c r="S178" s="67"/>
      <c r="T178" s="67"/>
      <c r="U178" s="67"/>
      <c r="V178" s="67"/>
      <c r="W178" s="67"/>
      <c r="X178" s="67"/>
      <c r="Y178" s="67"/>
      <c r="Z178" s="67"/>
      <c r="AA178" s="67"/>
      <c r="AB178" s="67"/>
      <c r="AC178" s="67"/>
      <c r="AD178" s="67"/>
      <c r="AE178" s="67"/>
      <c r="AF178" s="67"/>
      <c r="AG178" s="67"/>
      <c r="AH178" s="67"/>
      <c r="AI178" s="67"/>
      <c r="AJ178" s="67"/>
      <c r="AK178" s="67"/>
      <c r="AL178" s="67"/>
      <c r="AM178" s="67"/>
      <c r="AN178" s="67"/>
      <c r="AO178" s="67"/>
      <c r="AP178" s="67"/>
      <c r="AQ178" s="67"/>
      <c r="AR178" s="67"/>
      <c r="AS178" s="67"/>
      <c r="AT178" s="67"/>
      <c r="AU178" s="67"/>
      <c r="AV178" s="67"/>
      <c r="AW178" s="67"/>
      <c r="AX178" s="67"/>
      <c r="AY178" s="67"/>
      <c r="AZ178" s="67"/>
      <c r="BA178" s="67"/>
      <c r="BB178" s="67"/>
      <c r="BC178" s="67"/>
      <c r="BD178" s="67"/>
    </row>
    <row r="179" spans="1:56" s="18" customFormat="1">
      <c r="A179" s="42"/>
      <c r="B179" s="42"/>
      <c r="C179" s="42"/>
      <c r="D179" s="42"/>
      <c r="E179" s="43"/>
      <c r="F179" s="43"/>
      <c r="G179" s="43"/>
      <c r="H179" s="42"/>
      <c r="I179" s="43"/>
      <c r="J179" s="43"/>
      <c r="K179" s="43"/>
      <c r="L179" s="42"/>
      <c r="M179" s="43"/>
      <c r="N179" s="44"/>
      <c r="O179" s="44"/>
      <c r="P179" s="43"/>
      <c r="Q179" s="67"/>
      <c r="R179" s="67"/>
      <c r="S179" s="67"/>
      <c r="T179" s="67"/>
      <c r="U179" s="67"/>
      <c r="V179" s="67"/>
      <c r="W179" s="67"/>
      <c r="X179" s="67"/>
      <c r="Y179" s="67"/>
      <c r="Z179" s="67"/>
      <c r="AA179" s="67"/>
      <c r="AB179" s="67"/>
      <c r="AC179" s="67"/>
      <c r="AD179" s="67"/>
      <c r="AE179" s="67"/>
      <c r="AF179" s="67"/>
      <c r="AG179" s="67"/>
      <c r="AH179" s="67"/>
      <c r="AI179" s="67"/>
      <c r="AJ179" s="67"/>
      <c r="AK179" s="67"/>
      <c r="AL179" s="67"/>
      <c r="AM179" s="67"/>
      <c r="AN179" s="67"/>
      <c r="AO179" s="67"/>
      <c r="AP179" s="67"/>
      <c r="AQ179" s="67"/>
      <c r="AR179" s="67"/>
      <c r="AS179" s="67"/>
      <c r="AT179" s="67"/>
      <c r="AU179" s="67"/>
      <c r="AV179" s="67"/>
      <c r="AW179" s="67"/>
      <c r="AX179" s="67"/>
      <c r="AY179" s="67"/>
      <c r="AZ179" s="67"/>
      <c r="BA179" s="67"/>
      <c r="BB179" s="67"/>
      <c r="BC179" s="67"/>
      <c r="BD179" s="67"/>
    </row>
    <row r="180" spans="1:56" s="18" customFormat="1">
      <c r="A180" s="42"/>
      <c r="B180" s="42"/>
      <c r="C180" s="42"/>
      <c r="D180" s="42"/>
      <c r="E180" s="43"/>
      <c r="F180" s="43"/>
      <c r="G180" s="43"/>
      <c r="H180" s="42"/>
      <c r="I180" s="43"/>
      <c r="J180" s="43"/>
      <c r="K180" s="43"/>
      <c r="L180" s="42"/>
      <c r="M180" s="43"/>
      <c r="N180" s="44"/>
      <c r="O180" s="44"/>
      <c r="P180" s="43"/>
      <c r="Q180" s="67"/>
      <c r="R180" s="67"/>
      <c r="S180" s="67"/>
      <c r="T180" s="67"/>
      <c r="U180" s="67"/>
      <c r="V180" s="67"/>
      <c r="W180" s="67"/>
      <c r="X180" s="67"/>
      <c r="Y180" s="67"/>
      <c r="Z180" s="67"/>
      <c r="AA180" s="67"/>
      <c r="AB180" s="67"/>
      <c r="AC180" s="67"/>
      <c r="AD180" s="67"/>
      <c r="AE180" s="67"/>
      <c r="AF180" s="67"/>
      <c r="AG180" s="67"/>
      <c r="AH180" s="67"/>
      <c r="AI180" s="67"/>
      <c r="AJ180" s="67"/>
      <c r="AK180" s="67"/>
      <c r="AL180" s="67"/>
      <c r="AM180" s="67"/>
      <c r="AN180" s="67"/>
      <c r="AO180" s="67"/>
      <c r="AP180" s="67"/>
      <c r="AQ180" s="67"/>
      <c r="AR180" s="67"/>
      <c r="AS180" s="67"/>
      <c r="AT180" s="67"/>
      <c r="AU180" s="67"/>
      <c r="AV180" s="67"/>
      <c r="AW180" s="67"/>
      <c r="AX180" s="67"/>
      <c r="AY180" s="67"/>
      <c r="AZ180" s="67"/>
      <c r="BA180" s="67"/>
      <c r="BB180" s="67"/>
      <c r="BC180" s="67"/>
      <c r="BD180" s="67"/>
    </row>
    <row r="181" spans="1:56" s="18" customFormat="1">
      <c r="A181" s="42"/>
      <c r="B181" s="42"/>
      <c r="C181" s="42"/>
      <c r="D181" s="42"/>
      <c r="E181" s="43"/>
      <c r="F181" s="43"/>
      <c r="G181" s="43"/>
      <c r="H181" s="42"/>
      <c r="I181" s="43"/>
      <c r="J181" s="43"/>
      <c r="K181" s="43"/>
      <c r="L181" s="42"/>
      <c r="M181" s="43"/>
      <c r="N181" s="44"/>
      <c r="O181" s="44"/>
      <c r="P181" s="43"/>
      <c r="Q181" s="67"/>
      <c r="R181" s="67"/>
      <c r="S181" s="67"/>
      <c r="T181" s="67"/>
      <c r="U181" s="67"/>
      <c r="V181" s="67"/>
      <c r="W181" s="67"/>
      <c r="X181" s="67"/>
      <c r="Y181" s="67"/>
      <c r="Z181" s="67"/>
      <c r="AA181" s="67"/>
      <c r="AB181" s="67"/>
      <c r="AC181" s="67"/>
      <c r="AD181" s="67"/>
      <c r="AE181" s="67"/>
      <c r="AF181" s="67"/>
      <c r="AG181" s="67"/>
      <c r="AH181" s="67"/>
      <c r="AI181" s="67"/>
      <c r="AJ181" s="67"/>
      <c r="AK181" s="67"/>
      <c r="AL181" s="67"/>
      <c r="AM181" s="67"/>
      <c r="AN181" s="67"/>
      <c r="AO181" s="67"/>
      <c r="AP181" s="67"/>
      <c r="AQ181" s="67"/>
      <c r="AR181" s="67"/>
      <c r="AS181" s="67"/>
      <c r="AT181" s="67"/>
      <c r="AU181" s="67"/>
      <c r="AV181" s="67"/>
      <c r="AW181" s="67"/>
      <c r="AX181" s="67"/>
      <c r="AY181" s="67"/>
      <c r="AZ181" s="67"/>
      <c r="BA181" s="67"/>
      <c r="BB181" s="67"/>
      <c r="BC181" s="67"/>
      <c r="BD181" s="67"/>
    </row>
    <row r="182" spans="1:56" s="18" customFormat="1">
      <c r="A182" s="42"/>
      <c r="B182" s="42"/>
      <c r="C182" s="42"/>
      <c r="D182" s="42"/>
      <c r="E182" s="43"/>
      <c r="F182" s="43"/>
      <c r="G182" s="43"/>
      <c r="H182" s="42"/>
      <c r="I182" s="43"/>
      <c r="J182" s="43"/>
      <c r="K182" s="43"/>
      <c r="L182" s="42"/>
      <c r="M182" s="43"/>
      <c r="N182" s="44"/>
      <c r="O182" s="44"/>
      <c r="P182" s="43"/>
      <c r="Q182" s="67"/>
      <c r="R182" s="67"/>
      <c r="S182" s="67"/>
      <c r="T182" s="67"/>
      <c r="U182" s="67"/>
      <c r="V182" s="67"/>
      <c r="W182" s="67"/>
      <c r="X182" s="67"/>
      <c r="Y182" s="67"/>
      <c r="Z182" s="67"/>
      <c r="AA182" s="67"/>
      <c r="AB182" s="67"/>
      <c r="AC182" s="67"/>
      <c r="AD182" s="67"/>
      <c r="AE182" s="67"/>
      <c r="AF182" s="67"/>
      <c r="AG182" s="67"/>
      <c r="AH182" s="67"/>
      <c r="AI182" s="67"/>
      <c r="AJ182" s="67"/>
      <c r="AK182" s="67"/>
      <c r="AL182" s="67"/>
      <c r="AM182" s="67"/>
      <c r="AN182" s="67"/>
      <c r="AO182" s="67"/>
      <c r="AP182" s="67"/>
      <c r="AQ182" s="67"/>
      <c r="AR182" s="67"/>
      <c r="AS182" s="67"/>
      <c r="AT182" s="67"/>
      <c r="AU182" s="67"/>
      <c r="AV182" s="67"/>
      <c r="AW182" s="67"/>
      <c r="AX182" s="67"/>
      <c r="AY182" s="67"/>
      <c r="AZ182" s="67"/>
      <c r="BA182" s="67"/>
      <c r="BB182" s="67"/>
      <c r="BC182" s="67"/>
      <c r="BD182" s="67"/>
    </row>
    <row r="183" spans="1:56" s="18" customFormat="1">
      <c r="A183" s="42"/>
      <c r="B183" s="42"/>
      <c r="C183" s="42"/>
      <c r="D183" s="42"/>
      <c r="E183" s="43"/>
      <c r="F183" s="43"/>
      <c r="G183" s="43"/>
      <c r="H183" s="42"/>
      <c r="I183" s="43"/>
      <c r="J183" s="43"/>
      <c r="K183" s="43"/>
      <c r="L183" s="42"/>
      <c r="M183" s="43"/>
      <c r="N183" s="44"/>
      <c r="O183" s="44"/>
      <c r="P183" s="43"/>
      <c r="Q183" s="67"/>
      <c r="R183" s="67"/>
      <c r="S183" s="67"/>
      <c r="T183" s="67"/>
      <c r="U183" s="67"/>
      <c r="V183" s="67"/>
      <c r="W183" s="67"/>
      <c r="X183" s="67"/>
      <c r="Y183" s="67"/>
      <c r="Z183" s="67"/>
      <c r="AA183" s="67"/>
      <c r="AB183" s="67"/>
      <c r="AC183" s="67"/>
      <c r="AD183" s="67"/>
      <c r="AE183" s="67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BB183" s="67"/>
      <c r="BC183" s="67"/>
      <c r="BD183" s="67"/>
    </row>
    <row r="184" spans="1:56" s="18" customFormat="1">
      <c r="A184" s="42"/>
      <c r="B184" s="42"/>
      <c r="C184" s="42"/>
      <c r="D184" s="42"/>
      <c r="E184" s="43"/>
      <c r="F184" s="43"/>
      <c r="G184" s="43"/>
      <c r="H184" s="42"/>
      <c r="I184" s="43"/>
      <c r="J184" s="43"/>
      <c r="K184" s="43"/>
      <c r="L184" s="42"/>
      <c r="M184" s="43"/>
      <c r="N184" s="44"/>
      <c r="O184" s="44"/>
      <c r="P184" s="43"/>
      <c r="Q184" s="67"/>
      <c r="R184" s="67"/>
      <c r="S184" s="67"/>
      <c r="T184" s="67"/>
      <c r="U184" s="67"/>
      <c r="V184" s="67"/>
      <c r="W184" s="67"/>
      <c r="X184" s="67"/>
      <c r="Y184" s="67"/>
      <c r="Z184" s="67"/>
      <c r="AA184" s="67"/>
      <c r="AB184" s="67"/>
      <c r="AC184" s="67"/>
      <c r="AD184" s="67"/>
      <c r="AE184" s="67"/>
      <c r="AF184" s="67"/>
      <c r="AG184" s="67"/>
      <c r="AH184" s="67"/>
      <c r="AI184" s="67"/>
      <c r="AJ184" s="67"/>
      <c r="AK184" s="67"/>
      <c r="AL184" s="67"/>
      <c r="AM184" s="67"/>
      <c r="AN184" s="67"/>
      <c r="AO184" s="67"/>
      <c r="AP184" s="67"/>
      <c r="AQ184" s="67"/>
      <c r="AR184" s="67"/>
      <c r="AS184" s="67"/>
      <c r="AT184" s="67"/>
      <c r="AU184" s="67"/>
      <c r="AV184" s="67"/>
      <c r="AW184" s="67"/>
      <c r="AX184" s="67"/>
      <c r="AY184" s="67"/>
      <c r="AZ184" s="67"/>
      <c r="BA184" s="67"/>
      <c r="BB184" s="67"/>
      <c r="BC184" s="67"/>
      <c r="BD184" s="67"/>
    </row>
    <row r="185" spans="1:56" s="18" customFormat="1">
      <c r="A185" s="42"/>
      <c r="B185" s="42"/>
      <c r="C185" s="42"/>
      <c r="D185" s="42"/>
      <c r="E185" s="43"/>
      <c r="F185" s="43"/>
      <c r="G185" s="43"/>
      <c r="H185" s="42"/>
      <c r="I185" s="43"/>
      <c r="J185" s="43"/>
      <c r="K185" s="43"/>
      <c r="L185" s="42"/>
      <c r="M185" s="43"/>
      <c r="N185" s="44"/>
      <c r="O185" s="44"/>
      <c r="P185" s="43"/>
      <c r="Q185" s="67"/>
      <c r="R185" s="67"/>
      <c r="S185" s="67"/>
      <c r="T185" s="67"/>
      <c r="U185" s="67"/>
      <c r="V185" s="67"/>
      <c r="W185" s="67"/>
      <c r="X185" s="67"/>
      <c r="Y185" s="67"/>
      <c r="Z185" s="67"/>
      <c r="AA185" s="67"/>
      <c r="AB185" s="67"/>
      <c r="AC185" s="67"/>
      <c r="AD185" s="67"/>
      <c r="AE185" s="67"/>
      <c r="AF185" s="67"/>
      <c r="AG185" s="67"/>
      <c r="AH185" s="67"/>
      <c r="AI185" s="67"/>
      <c r="AJ185" s="67"/>
      <c r="AK185" s="67"/>
      <c r="AL185" s="67"/>
      <c r="AM185" s="67"/>
      <c r="AN185" s="67"/>
      <c r="AO185" s="67"/>
      <c r="AP185" s="67"/>
      <c r="AQ185" s="67"/>
      <c r="AR185" s="67"/>
      <c r="AS185" s="67"/>
      <c r="AT185" s="67"/>
      <c r="AU185" s="67"/>
      <c r="AV185" s="67"/>
      <c r="AW185" s="67"/>
      <c r="AX185" s="67"/>
      <c r="AY185" s="67"/>
      <c r="AZ185" s="67"/>
      <c r="BA185" s="67"/>
      <c r="BB185" s="67"/>
      <c r="BC185" s="67"/>
      <c r="BD185" s="67"/>
    </row>
    <row r="186" spans="1:56" s="18" customFormat="1">
      <c r="A186" s="42"/>
      <c r="B186" s="42"/>
      <c r="C186" s="42"/>
      <c r="D186" s="42"/>
      <c r="E186" s="43"/>
      <c r="F186" s="43"/>
      <c r="G186" s="43"/>
      <c r="H186" s="42"/>
      <c r="I186" s="43"/>
      <c r="J186" s="43"/>
      <c r="K186" s="43"/>
      <c r="L186" s="42"/>
      <c r="M186" s="43"/>
      <c r="N186" s="44"/>
      <c r="O186" s="44"/>
      <c r="P186" s="43"/>
      <c r="Q186" s="67"/>
      <c r="R186" s="67"/>
      <c r="S186" s="67"/>
      <c r="T186" s="67"/>
      <c r="U186" s="67"/>
      <c r="V186" s="67"/>
      <c r="W186" s="67"/>
      <c r="X186" s="67"/>
      <c r="Y186" s="67"/>
      <c r="Z186" s="67"/>
      <c r="AA186" s="67"/>
      <c r="AB186" s="67"/>
      <c r="AC186" s="67"/>
      <c r="AD186" s="67"/>
      <c r="AE186" s="67"/>
      <c r="AF186" s="67"/>
      <c r="AG186" s="67"/>
      <c r="AH186" s="67"/>
      <c r="AI186" s="67"/>
      <c r="AJ186" s="67"/>
      <c r="AK186" s="67"/>
      <c r="AL186" s="67"/>
      <c r="AM186" s="67"/>
      <c r="AN186" s="67"/>
      <c r="AO186" s="67"/>
      <c r="AP186" s="67"/>
      <c r="AQ186" s="67"/>
      <c r="AR186" s="67"/>
      <c r="AS186" s="67"/>
      <c r="AT186" s="67"/>
      <c r="AU186" s="67"/>
      <c r="AV186" s="67"/>
      <c r="AW186" s="67"/>
      <c r="AX186" s="67"/>
      <c r="AY186" s="67"/>
      <c r="AZ186" s="67"/>
      <c r="BA186" s="67"/>
      <c r="BB186" s="67"/>
      <c r="BC186" s="67"/>
      <c r="BD186" s="67"/>
    </row>
    <row r="187" spans="1:56" s="18" customFormat="1">
      <c r="A187" s="42"/>
      <c r="B187" s="42"/>
      <c r="C187" s="42"/>
      <c r="D187" s="42"/>
      <c r="E187" s="43"/>
      <c r="F187" s="43"/>
      <c r="G187" s="43"/>
      <c r="H187" s="42"/>
      <c r="I187" s="43"/>
      <c r="J187" s="43"/>
      <c r="K187" s="43"/>
      <c r="L187" s="42"/>
      <c r="M187" s="43"/>
      <c r="N187" s="44"/>
      <c r="O187" s="44"/>
      <c r="P187" s="43"/>
      <c r="Q187" s="67"/>
      <c r="R187" s="67"/>
      <c r="S187" s="67"/>
      <c r="T187" s="67"/>
      <c r="U187" s="67"/>
      <c r="V187" s="67"/>
      <c r="W187" s="67"/>
      <c r="X187" s="67"/>
      <c r="Y187" s="67"/>
      <c r="Z187" s="67"/>
      <c r="AA187" s="67"/>
      <c r="AB187" s="67"/>
      <c r="AC187" s="67"/>
      <c r="AD187" s="67"/>
      <c r="AE187" s="67"/>
      <c r="AF187" s="67"/>
      <c r="AG187" s="67"/>
      <c r="AH187" s="67"/>
      <c r="AI187" s="67"/>
      <c r="AJ187" s="67"/>
      <c r="AK187" s="67"/>
      <c r="AL187" s="67"/>
      <c r="AM187" s="67"/>
      <c r="AN187" s="67"/>
      <c r="AO187" s="67"/>
      <c r="AP187" s="67"/>
      <c r="AQ187" s="67"/>
      <c r="AR187" s="67"/>
      <c r="AS187" s="67"/>
      <c r="AT187" s="67"/>
      <c r="AU187" s="67"/>
      <c r="AV187" s="67"/>
      <c r="AW187" s="67"/>
      <c r="AX187" s="67"/>
      <c r="AY187" s="67"/>
      <c r="AZ187" s="67"/>
      <c r="BA187" s="67"/>
      <c r="BB187" s="67"/>
      <c r="BC187" s="67"/>
      <c r="BD187" s="67"/>
    </row>
    <row r="188" spans="1:56" s="18" customFormat="1">
      <c r="A188" s="42"/>
      <c r="B188" s="42"/>
      <c r="C188" s="42"/>
      <c r="D188" s="42"/>
      <c r="E188" s="43"/>
      <c r="F188" s="43"/>
      <c r="G188" s="43"/>
      <c r="H188" s="42"/>
      <c r="I188" s="43"/>
      <c r="J188" s="43"/>
      <c r="K188" s="43"/>
      <c r="L188" s="42"/>
      <c r="M188" s="43"/>
      <c r="N188" s="44"/>
      <c r="O188" s="44"/>
      <c r="P188" s="43"/>
      <c r="Q188" s="67"/>
      <c r="R188" s="67"/>
      <c r="S188" s="67"/>
      <c r="T188" s="67"/>
      <c r="U188" s="67"/>
      <c r="V188" s="67"/>
      <c r="W188" s="67"/>
      <c r="X188" s="67"/>
      <c r="Y188" s="67"/>
      <c r="Z188" s="67"/>
      <c r="AA188" s="67"/>
      <c r="AB188" s="67"/>
      <c r="AC188" s="67"/>
      <c r="AD188" s="67"/>
      <c r="AE188" s="67"/>
      <c r="AF188" s="67"/>
      <c r="AG188" s="67"/>
      <c r="AH188" s="67"/>
      <c r="AI188" s="67"/>
      <c r="AJ188" s="67"/>
      <c r="AK188" s="67"/>
      <c r="AL188" s="67"/>
      <c r="AM188" s="67"/>
      <c r="AN188" s="67"/>
      <c r="AO188" s="67"/>
      <c r="AP188" s="67"/>
      <c r="AQ188" s="67"/>
      <c r="AR188" s="67"/>
      <c r="AS188" s="67"/>
      <c r="AT188" s="67"/>
      <c r="AU188" s="67"/>
      <c r="AV188" s="67"/>
      <c r="AW188" s="67"/>
      <c r="AX188" s="67"/>
      <c r="AY188" s="67"/>
      <c r="AZ188" s="67"/>
      <c r="BA188" s="67"/>
      <c r="BB188" s="67"/>
      <c r="BC188" s="67"/>
      <c r="BD188" s="67"/>
    </row>
    <row r="189" spans="1:56" s="18" customFormat="1">
      <c r="A189" s="42"/>
      <c r="B189" s="42"/>
      <c r="C189" s="42"/>
      <c r="D189" s="42"/>
      <c r="E189" s="43"/>
      <c r="F189" s="43"/>
      <c r="G189" s="43"/>
      <c r="H189" s="42"/>
      <c r="I189" s="43"/>
      <c r="J189" s="43"/>
      <c r="K189" s="43"/>
      <c r="L189" s="42"/>
      <c r="M189" s="43"/>
      <c r="N189" s="44"/>
      <c r="O189" s="44"/>
      <c r="P189" s="43"/>
      <c r="Q189" s="67"/>
      <c r="R189" s="67"/>
      <c r="S189" s="67"/>
      <c r="T189" s="67"/>
      <c r="U189" s="67"/>
      <c r="V189" s="67"/>
      <c r="W189" s="67"/>
      <c r="X189" s="67"/>
      <c r="Y189" s="67"/>
      <c r="Z189" s="67"/>
      <c r="AA189" s="67"/>
      <c r="AB189" s="67"/>
      <c r="AC189" s="67"/>
      <c r="AD189" s="67"/>
      <c r="AE189" s="67"/>
      <c r="AF189" s="67"/>
      <c r="AG189" s="67"/>
      <c r="AH189" s="67"/>
      <c r="AI189" s="67"/>
      <c r="AJ189" s="67"/>
      <c r="AK189" s="67"/>
      <c r="AL189" s="67"/>
      <c r="AM189" s="67"/>
      <c r="AN189" s="67"/>
      <c r="AO189" s="67"/>
      <c r="AP189" s="67"/>
      <c r="AQ189" s="67"/>
      <c r="AR189" s="67"/>
      <c r="AS189" s="67"/>
      <c r="AT189" s="67"/>
      <c r="AU189" s="67"/>
      <c r="AV189" s="67"/>
      <c r="AW189" s="67"/>
      <c r="AX189" s="67"/>
      <c r="AY189" s="67"/>
      <c r="AZ189" s="67"/>
      <c r="BA189" s="67"/>
      <c r="BB189" s="67"/>
      <c r="BC189" s="67"/>
      <c r="BD189" s="67"/>
    </row>
    <row r="190" spans="1:56" s="18" customFormat="1">
      <c r="A190" s="42"/>
      <c r="B190" s="42"/>
      <c r="C190" s="42"/>
      <c r="D190" s="42"/>
      <c r="E190" s="43"/>
      <c r="F190" s="43"/>
      <c r="G190" s="43"/>
      <c r="H190" s="42"/>
      <c r="I190" s="43"/>
      <c r="J190" s="43"/>
      <c r="K190" s="43"/>
      <c r="L190" s="42"/>
      <c r="M190" s="43"/>
      <c r="N190" s="44"/>
      <c r="O190" s="44"/>
      <c r="P190" s="43"/>
      <c r="Q190" s="67"/>
      <c r="R190" s="67"/>
      <c r="S190" s="67"/>
      <c r="T190" s="67"/>
      <c r="U190" s="67"/>
      <c r="V190" s="67"/>
      <c r="W190" s="67"/>
      <c r="X190" s="67"/>
      <c r="Y190" s="67"/>
      <c r="Z190" s="67"/>
      <c r="AA190" s="67"/>
      <c r="AB190" s="67"/>
      <c r="AC190" s="67"/>
      <c r="AD190" s="67"/>
      <c r="AE190" s="67"/>
      <c r="AF190" s="67"/>
      <c r="AG190" s="67"/>
      <c r="AH190" s="67"/>
      <c r="AI190" s="67"/>
      <c r="AJ190" s="67"/>
      <c r="AK190" s="67"/>
      <c r="AL190" s="67"/>
      <c r="AM190" s="67"/>
      <c r="AN190" s="67"/>
      <c r="AO190" s="67"/>
      <c r="AP190" s="67"/>
      <c r="AQ190" s="67"/>
      <c r="AR190" s="67"/>
      <c r="AS190" s="67"/>
      <c r="AT190" s="67"/>
      <c r="AU190" s="67"/>
      <c r="AV190" s="67"/>
      <c r="AW190" s="67"/>
      <c r="AX190" s="67"/>
      <c r="AY190" s="67"/>
      <c r="AZ190" s="67"/>
      <c r="BA190" s="67"/>
      <c r="BB190" s="67"/>
      <c r="BC190" s="67"/>
      <c r="BD190" s="67"/>
    </row>
    <row r="191" spans="1:56" s="18" customFormat="1">
      <c r="A191" s="42"/>
      <c r="B191" s="42"/>
      <c r="C191" s="42"/>
      <c r="D191" s="42"/>
      <c r="E191" s="43"/>
      <c r="F191" s="43"/>
      <c r="G191" s="43"/>
      <c r="H191" s="42"/>
      <c r="I191" s="43"/>
      <c r="J191" s="43"/>
      <c r="K191" s="43"/>
      <c r="L191" s="42"/>
      <c r="M191" s="43"/>
      <c r="N191" s="44"/>
      <c r="O191" s="44"/>
      <c r="P191" s="43"/>
      <c r="Q191" s="67"/>
      <c r="R191" s="67"/>
      <c r="S191" s="67"/>
      <c r="T191" s="67"/>
      <c r="U191" s="67"/>
      <c r="V191" s="67"/>
      <c r="W191" s="67"/>
      <c r="X191" s="67"/>
      <c r="Y191" s="67"/>
      <c r="Z191" s="67"/>
      <c r="AA191" s="67"/>
      <c r="AB191" s="67"/>
      <c r="AC191" s="67"/>
      <c r="AD191" s="67"/>
      <c r="AE191" s="67"/>
      <c r="AF191" s="67"/>
      <c r="AG191" s="67"/>
      <c r="AH191" s="67"/>
      <c r="AI191" s="67"/>
      <c r="AJ191" s="67"/>
      <c r="AK191" s="67"/>
      <c r="AL191" s="67"/>
      <c r="AM191" s="67"/>
      <c r="AN191" s="67"/>
      <c r="AO191" s="67"/>
      <c r="AP191" s="67"/>
      <c r="AQ191" s="67"/>
      <c r="AR191" s="67"/>
      <c r="AS191" s="67"/>
      <c r="AT191" s="67"/>
      <c r="AU191" s="67"/>
      <c r="AV191" s="67"/>
      <c r="AW191" s="67"/>
      <c r="AX191" s="67"/>
      <c r="AY191" s="67"/>
      <c r="AZ191" s="67"/>
      <c r="BA191" s="67"/>
      <c r="BB191" s="67"/>
      <c r="BC191" s="67"/>
      <c r="BD191" s="67"/>
    </row>
    <row r="192" spans="1:56" s="18" customFormat="1">
      <c r="A192" s="42"/>
      <c r="B192" s="42"/>
      <c r="C192" s="42"/>
      <c r="D192" s="42"/>
      <c r="E192" s="43"/>
      <c r="F192" s="43"/>
      <c r="G192" s="43"/>
      <c r="H192" s="42"/>
      <c r="I192" s="43"/>
      <c r="J192" s="43"/>
      <c r="K192" s="43"/>
      <c r="L192" s="42"/>
      <c r="M192" s="43"/>
      <c r="N192" s="44"/>
      <c r="O192" s="44"/>
      <c r="P192" s="43"/>
      <c r="Q192" s="67"/>
      <c r="R192" s="67"/>
      <c r="S192" s="67"/>
      <c r="T192" s="67"/>
      <c r="U192" s="67"/>
      <c r="V192" s="67"/>
      <c r="W192" s="67"/>
      <c r="X192" s="67"/>
      <c r="Y192" s="67"/>
      <c r="Z192" s="67"/>
      <c r="AA192" s="67"/>
      <c r="AB192" s="67"/>
      <c r="AC192" s="67"/>
      <c r="AD192" s="67"/>
      <c r="AE192" s="67"/>
      <c r="AF192" s="67"/>
      <c r="AG192" s="67"/>
      <c r="AH192" s="67"/>
      <c r="AI192" s="67"/>
      <c r="AJ192" s="67"/>
      <c r="AK192" s="67"/>
      <c r="AL192" s="67"/>
      <c r="AM192" s="67"/>
      <c r="AN192" s="67"/>
      <c r="AO192" s="67"/>
      <c r="AP192" s="67"/>
      <c r="AQ192" s="67"/>
      <c r="AR192" s="67"/>
      <c r="AS192" s="67"/>
      <c r="AT192" s="67"/>
      <c r="AU192" s="67"/>
      <c r="AV192" s="67"/>
      <c r="AW192" s="67"/>
      <c r="AX192" s="67"/>
      <c r="AY192" s="67"/>
      <c r="AZ192" s="67"/>
      <c r="BA192" s="67"/>
      <c r="BB192" s="67"/>
      <c r="BC192" s="67"/>
      <c r="BD192" s="67"/>
    </row>
    <row r="193" spans="1:56" s="18" customFormat="1">
      <c r="A193" s="42"/>
      <c r="B193" s="42"/>
      <c r="C193" s="42"/>
      <c r="D193" s="42"/>
      <c r="E193" s="43"/>
      <c r="F193" s="43"/>
      <c r="G193" s="43"/>
      <c r="H193" s="42"/>
      <c r="I193" s="43"/>
      <c r="J193" s="43"/>
      <c r="K193" s="43"/>
      <c r="L193" s="42"/>
      <c r="M193" s="43"/>
      <c r="N193" s="44"/>
      <c r="O193" s="44"/>
      <c r="P193" s="43"/>
      <c r="Q193" s="67"/>
      <c r="R193" s="67"/>
      <c r="S193" s="67"/>
      <c r="T193" s="67"/>
      <c r="U193" s="67"/>
      <c r="V193" s="67"/>
      <c r="W193" s="67"/>
      <c r="X193" s="67"/>
      <c r="Y193" s="67"/>
      <c r="Z193" s="67"/>
      <c r="AA193" s="67"/>
      <c r="AB193" s="67"/>
      <c r="AC193" s="67"/>
      <c r="AD193" s="67"/>
      <c r="AE193" s="67"/>
      <c r="AF193" s="67"/>
      <c r="AG193" s="67"/>
      <c r="AH193" s="67"/>
      <c r="AI193" s="67"/>
      <c r="AJ193" s="67"/>
      <c r="AK193" s="67"/>
      <c r="AL193" s="67"/>
      <c r="AM193" s="67"/>
      <c r="AN193" s="67"/>
      <c r="AO193" s="67"/>
      <c r="AP193" s="67"/>
      <c r="AQ193" s="67"/>
      <c r="AR193" s="67"/>
      <c r="AS193" s="67"/>
      <c r="AT193" s="67"/>
      <c r="AU193" s="67"/>
      <c r="AV193" s="67"/>
      <c r="AW193" s="67"/>
      <c r="AX193" s="67"/>
      <c r="AY193" s="67"/>
      <c r="AZ193" s="67"/>
      <c r="BA193" s="67"/>
      <c r="BB193" s="67"/>
      <c r="BC193" s="67"/>
      <c r="BD193" s="67"/>
    </row>
    <row r="194" spans="1:56" s="18" customFormat="1">
      <c r="A194" s="42"/>
      <c r="B194" s="42"/>
      <c r="C194" s="42"/>
      <c r="D194" s="42"/>
      <c r="E194" s="43"/>
      <c r="F194" s="43"/>
      <c r="G194" s="43"/>
      <c r="H194" s="42"/>
      <c r="I194" s="43"/>
      <c r="J194" s="43"/>
      <c r="K194" s="43"/>
      <c r="L194" s="42"/>
      <c r="M194" s="43"/>
      <c r="N194" s="44"/>
      <c r="O194" s="44"/>
      <c r="P194" s="43"/>
      <c r="Q194" s="67"/>
      <c r="R194" s="67"/>
      <c r="S194" s="67"/>
      <c r="T194" s="67"/>
      <c r="U194" s="67"/>
      <c r="V194" s="67"/>
      <c r="W194" s="67"/>
      <c r="X194" s="67"/>
      <c r="Y194" s="67"/>
      <c r="Z194" s="67"/>
      <c r="AA194" s="67"/>
      <c r="AB194" s="67"/>
      <c r="AC194" s="67"/>
      <c r="AD194" s="67"/>
      <c r="AE194" s="67"/>
      <c r="AF194" s="67"/>
      <c r="AG194" s="67"/>
      <c r="AH194" s="67"/>
      <c r="AI194" s="67"/>
      <c r="AJ194" s="67"/>
      <c r="AK194" s="67"/>
      <c r="AL194" s="67"/>
      <c r="AM194" s="67"/>
      <c r="AN194" s="67"/>
      <c r="AO194" s="67"/>
      <c r="AP194" s="67"/>
      <c r="AQ194" s="67"/>
      <c r="AR194" s="67"/>
      <c r="AS194" s="67"/>
      <c r="AT194" s="67"/>
      <c r="AU194" s="67"/>
      <c r="AV194" s="67"/>
      <c r="AW194" s="67"/>
      <c r="AX194" s="67"/>
      <c r="AY194" s="67"/>
      <c r="AZ194" s="67"/>
      <c r="BA194" s="67"/>
      <c r="BB194" s="67"/>
      <c r="BC194" s="67"/>
      <c r="BD194" s="67"/>
    </row>
    <row r="195" spans="1:56" s="18" customFormat="1">
      <c r="A195" s="42"/>
      <c r="B195" s="42"/>
      <c r="C195" s="42"/>
      <c r="D195" s="42"/>
      <c r="E195" s="43"/>
      <c r="F195" s="43"/>
      <c r="G195" s="43"/>
      <c r="H195" s="42"/>
      <c r="I195" s="43"/>
      <c r="J195" s="43"/>
      <c r="K195" s="43"/>
      <c r="L195" s="42"/>
      <c r="M195" s="43"/>
      <c r="N195" s="44"/>
      <c r="O195" s="44"/>
      <c r="P195" s="43"/>
      <c r="Q195" s="67"/>
      <c r="R195" s="67"/>
      <c r="S195" s="67"/>
      <c r="T195" s="67"/>
      <c r="U195" s="67"/>
      <c r="V195" s="67"/>
      <c r="W195" s="67"/>
      <c r="X195" s="67"/>
      <c r="Y195" s="67"/>
      <c r="Z195" s="67"/>
      <c r="AA195" s="67"/>
      <c r="AB195" s="67"/>
      <c r="AC195" s="67"/>
      <c r="AD195" s="67"/>
      <c r="AE195" s="67"/>
      <c r="AF195" s="67"/>
      <c r="AG195" s="67"/>
      <c r="AH195" s="67"/>
      <c r="AI195" s="67"/>
      <c r="AJ195" s="67"/>
      <c r="AK195" s="67"/>
      <c r="AL195" s="67"/>
      <c r="AM195" s="67"/>
      <c r="AN195" s="67"/>
      <c r="AO195" s="67"/>
      <c r="AP195" s="67"/>
      <c r="AQ195" s="67"/>
      <c r="AR195" s="67"/>
      <c r="AS195" s="67"/>
      <c r="AT195" s="67"/>
      <c r="AU195" s="67"/>
      <c r="AV195" s="67"/>
      <c r="AW195" s="67"/>
      <c r="AX195" s="67"/>
      <c r="AY195" s="67"/>
      <c r="AZ195" s="67"/>
      <c r="BA195" s="67"/>
      <c r="BB195" s="67"/>
      <c r="BC195" s="67"/>
      <c r="BD195" s="67"/>
    </row>
    <row r="196" spans="1:56" s="18" customFormat="1">
      <c r="A196" s="42"/>
      <c r="B196" s="42"/>
      <c r="C196" s="42"/>
      <c r="D196" s="42"/>
      <c r="E196" s="43"/>
      <c r="F196" s="43"/>
      <c r="G196" s="43"/>
      <c r="H196" s="42"/>
      <c r="I196" s="43"/>
      <c r="J196" s="43"/>
      <c r="K196" s="43"/>
      <c r="L196" s="42"/>
      <c r="M196" s="43"/>
      <c r="N196" s="44"/>
      <c r="O196" s="44"/>
      <c r="P196" s="43"/>
      <c r="Q196" s="67"/>
      <c r="R196" s="67"/>
      <c r="S196" s="67"/>
      <c r="T196" s="67"/>
      <c r="U196" s="67"/>
      <c r="V196" s="67"/>
      <c r="W196" s="67"/>
      <c r="X196" s="67"/>
      <c r="Y196" s="67"/>
      <c r="Z196" s="67"/>
      <c r="AA196" s="67"/>
      <c r="AB196" s="67"/>
      <c r="AC196" s="67"/>
      <c r="AD196" s="67"/>
      <c r="AE196" s="67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BB196" s="67"/>
      <c r="BC196" s="67"/>
      <c r="BD196" s="67"/>
    </row>
    <row r="197" spans="1:56" s="18" customFormat="1">
      <c r="A197" s="42"/>
      <c r="B197" s="42"/>
      <c r="C197" s="42"/>
      <c r="D197" s="42"/>
      <c r="E197" s="43"/>
      <c r="F197" s="43"/>
      <c r="G197" s="43"/>
      <c r="H197" s="42"/>
      <c r="I197" s="43"/>
      <c r="J197" s="43"/>
      <c r="K197" s="43"/>
      <c r="L197" s="42"/>
      <c r="M197" s="43"/>
      <c r="N197" s="44"/>
      <c r="O197" s="44"/>
      <c r="P197" s="43"/>
      <c r="Q197" s="67"/>
      <c r="R197" s="67"/>
      <c r="S197" s="67"/>
      <c r="T197" s="67"/>
      <c r="U197" s="67"/>
      <c r="V197" s="67"/>
      <c r="W197" s="67"/>
      <c r="X197" s="67"/>
      <c r="Y197" s="67"/>
      <c r="Z197" s="67"/>
      <c r="AA197" s="67"/>
      <c r="AB197" s="67"/>
      <c r="AC197" s="67"/>
      <c r="AD197" s="67"/>
      <c r="AE197" s="67"/>
      <c r="AF197" s="67"/>
      <c r="AG197" s="67"/>
      <c r="AH197" s="67"/>
      <c r="AI197" s="67"/>
      <c r="AJ197" s="67"/>
      <c r="AK197" s="67"/>
      <c r="AL197" s="67"/>
      <c r="AM197" s="67"/>
      <c r="AN197" s="67"/>
      <c r="AO197" s="67"/>
      <c r="AP197" s="67"/>
      <c r="AQ197" s="67"/>
      <c r="AR197" s="67"/>
      <c r="AS197" s="67"/>
      <c r="AT197" s="67"/>
      <c r="AU197" s="67"/>
      <c r="AV197" s="67"/>
      <c r="AW197" s="67"/>
      <c r="AX197" s="67"/>
      <c r="AY197" s="67"/>
      <c r="AZ197" s="67"/>
      <c r="BA197" s="67"/>
      <c r="BB197" s="67"/>
      <c r="BC197" s="67"/>
      <c r="BD197" s="67"/>
    </row>
    <row r="198" spans="1:56" s="18" customFormat="1">
      <c r="A198" s="42"/>
      <c r="B198" s="42"/>
      <c r="C198" s="42"/>
      <c r="D198" s="42"/>
      <c r="E198" s="43"/>
      <c r="F198" s="43"/>
      <c r="G198" s="43"/>
      <c r="H198" s="42"/>
      <c r="I198" s="43"/>
      <c r="J198" s="43"/>
      <c r="K198" s="43"/>
      <c r="L198" s="42"/>
      <c r="M198" s="43"/>
      <c r="N198" s="44"/>
      <c r="O198" s="44"/>
      <c r="P198" s="43"/>
      <c r="Q198" s="67"/>
      <c r="R198" s="67"/>
      <c r="S198" s="67"/>
      <c r="T198" s="67"/>
      <c r="U198" s="67"/>
      <c r="V198" s="67"/>
      <c r="W198" s="67"/>
      <c r="X198" s="67"/>
      <c r="Y198" s="67"/>
      <c r="Z198" s="67"/>
      <c r="AA198" s="67"/>
      <c r="AB198" s="67"/>
      <c r="AC198" s="67"/>
      <c r="AD198" s="67"/>
      <c r="AE198" s="67"/>
      <c r="AF198" s="67"/>
      <c r="AG198" s="67"/>
      <c r="AH198" s="67"/>
      <c r="AI198" s="67"/>
      <c r="AJ198" s="67"/>
      <c r="AK198" s="67"/>
      <c r="AL198" s="67"/>
      <c r="AM198" s="67"/>
      <c r="AN198" s="67"/>
      <c r="AO198" s="67"/>
      <c r="AP198" s="67"/>
      <c r="AQ198" s="67"/>
      <c r="AR198" s="67"/>
      <c r="AS198" s="67"/>
      <c r="AT198" s="67"/>
      <c r="AU198" s="67"/>
      <c r="AV198" s="67"/>
      <c r="AW198" s="67"/>
      <c r="AX198" s="67"/>
      <c r="AY198" s="67"/>
      <c r="AZ198" s="67"/>
      <c r="BA198" s="67"/>
      <c r="BB198" s="67"/>
      <c r="BC198" s="67"/>
      <c r="BD198" s="67"/>
    </row>
    <row r="199" spans="1:56" s="18" customFormat="1">
      <c r="A199" s="42"/>
      <c r="B199" s="42"/>
      <c r="C199" s="42"/>
      <c r="D199" s="42"/>
      <c r="E199" s="43"/>
      <c r="F199" s="43"/>
      <c r="G199" s="43"/>
      <c r="H199" s="42"/>
      <c r="I199" s="43"/>
      <c r="J199" s="43"/>
      <c r="K199" s="43"/>
      <c r="L199" s="42"/>
      <c r="M199" s="43"/>
      <c r="N199" s="44"/>
      <c r="O199" s="44"/>
      <c r="P199" s="43"/>
      <c r="Q199" s="67"/>
      <c r="R199" s="67"/>
      <c r="S199" s="67"/>
      <c r="T199" s="67"/>
      <c r="U199" s="67"/>
      <c r="V199" s="67"/>
      <c r="W199" s="67"/>
      <c r="X199" s="67"/>
      <c r="Y199" s="67"/>
      <c r="Z199" s="67"/>
      <c r="AA199" s="67"/>
      <c r="AB199" s="67"/>
      <c r="AC199" s="67"/>
      <c r="AD199" s="67"/>
      <c r="AE199" s="67"/>
      <c r="AF199" s="67"/>
      <c r="AG199" s="67"/>
      <c r="AH199" s="67"/>
      <c r="AI199" s="67"/>
      <c r="AJ199" s="67"/>
      <c r="AK199" s="67"/>
      <c r="AL199" s="67"/>
      <c r="AM199" s="67"/>
      <c r="AN199" s="67"/>
      <c r="AO199" s="67"/>
      <c r="AP199" s="67"/>
      <c r="AQ199" s="67"/>
      <c r="AR199" s="67"/>
      <c r="AS199" s="67"/>
      <c r="AT199" s="67"/>
      <c r="AU199" s="67"/>
      <c r="AV199" s="67"/>
      <c r="AW199" s="67"/>
      <c r="AX199" s="67"/>
      <c r="AY199" s="67"/>
      <c r="AZ199" s="67"/>
      <c r="BA199" s="67"/>
      <c r="BB199" s="67"/>
      <c r="BC199" s="67"/>
      <c r="BD199" s="67"/>
    </row>
    <row r="200" spans="1:56" s="18" customFormat="1">
      <c r="A200" s="42"/>
      <c r="B200" s="42"/>
      <c r="C200" s="42"/>
      <c r="D200" s="42"/>
      <c r="E200" s="43"/>
      <c r="F200" s="43"/>
      <c r="G200" s="43"/>
      <c r="H200" s="42"/>
      <c r="I200" s="43"/>
      <c r="J200" s="43"/>
      <c r="K200" s="43"/>
      <c r="L200" s="42"/>
      <c r="M200" s="43"/>
      <c r="N200" s="44"/>
      <c r="O200" s="44"/>
      <c r="P200" s="43"/>
      <c r="Q200" s="67"/>
      <c r="R200" s="67"/>
      <c r="S200" s="67"/>
      <c r="T200" s="67"/>
      <c r="U200" s="67"/>
      <c r="V200" s="67"/>
      <c r="W200" s="67"/>
      <c r="X200" s="67"/>
      <c r="Y200" s="67"/>
      <c r="Z200" s="67"/>
      <c r="AA200" s="67"/>
      <c r="AB200" s="67"/>
      <c r="AC200" s="67"/>
      <c r="AD200" s="67"/>
      <c r="AE200" s="67"/>
      <c r="AF200" s="67"/>
      <c r="AG200" s="67"/>
      <c r="AH200" s="67"/>
      <c r="AI200" s="67"/>
      <c r="AJ200" s="67"/>
      <c r="AK200" s="67"/>
      <c r="AL200" s="67"/>
      <c r="AM200" s="67"/>
      <c r="AN200" s="67"/>
      <c r="AO200" s="67"/>
      <c r="AP200" s="67"/>
      <c r="AQ200" s="67"/>
      <c r="AR200" s="67"/>
      <c r="AS200" s="67"/>
      <c r="AT200" s="67"/>
      <c r="AU200" s="67"/>
      <c r="AV200" s="67"/>
      <c r="AW200" s="67"/>
      <c r="AX200" s="67"/>
      <c r="AY200" s="67"/>
      <c r="AZ200" s="67"/>
      <c r="BA200" s="67"/>
      <c r="BB200" s="67"/>
      <c r="BC200" s="67"/>
      <c r="BD200" s="67"/>
    </row>
    <row r="201" spans="1:56" s="18" customFormat="1">
      <c r="A201" s="42"/>
      <c r="B201" s="42"/>
      <c r="C201" s="42"/>
      <c r="D201" s="42"/>
      <c r="E201" s="43"/>
      <c r="F201" s="43"/>
      <c r="G201" s="43"/>
      <c r="H201" s="42"/>
      <c r="I201" s="43"/>
      <c r="J201" s="43"/>
      <c r="K201" s="43"/>
      <c r="L201" s="42"/>
      <c r="M201" s="43"/>
      <c r="N201" s="44"/>
      <c r="O201" s="44"/>
      <c r="P201" s="43"/>
      <c r="Q201" s="67"/>
      <c r="R201" s="67"/>
      <c r="S201" s="67"/>
      <c r="T201" s="67"/>
      <c r="U201" s="67"/>
      <c r="V201" s="67"/>
      <c r="W201" s="67"/>
      <c r="X201" s="67"/>
      <c r="Y201" s="67"/>
      <c r="Z201" s="67"/>
      <c r="AA201" s="67"/>
      <c r="AB201" s="67"/>
      <c r="AC201" s="67"/>
      <c r="AD201" s="67"/>
      <c r="AE201" s="67"/>
      <c r="AF201" s="67"/>
      <c r="AG201" s="67"/>
      <c r="AH201" s="67"/>
      <c r="AI201" s="67"/>
      <c r="AJ201" s="67"/>
      <c r="AK201" s="67"/>
      <c r="AL201" s="67"/>
      <c r="AM201" s="67"/>
      <c r="AN201" s="67"/>
      <c r="AO201" s="67"/>
      <c r="AP201" s="67"/>
      <c r="AQ201" s="67"/>
      <c r="AR201" s="67"/>
      <c r="AS201" s="67"/>
      <c r="AT201" s="67"/>
      <c r="AU201" s="67"/>
      <c r="AV201" s="67"/>
      <c r="AW201" s="67"/>
      <c r="AX201" s="67"/>
      <c r="AY201" s="67"/>
      <c r="AZ201" s="67"/>
      <c r="BA201" s="67"/>
      <c r="BB201" s="67"/>
      <c r="BC201" s="67"/>
      <c r="BD201" s="67"/>
    </row>
    <row r="202" spans="1:56" s="18" customFormat="1">
      <c r="A202" s="42"/>
      <c r="B202" s="42"/>
      <c r="C202" s="42"/>
      <c r="D202" s="42"/>
      <c r="E202" s="43"/>
      <c r="F202" s="43"/>
      <c r="G202" s="43"/>
      <c r="H202" s="42"/>
      <c r="I202" s="43"/>
      <c r="J202" s="43"/>
      <c r="K202" s="43"/>
      <c r="L202" s="42"/>
      <c r="M202" s="43"/>
      <c r="N202" s="44"/>
      <c r="O202" s="44"/>
      <c r="P202" s="43"/>
      <c r="Q202" s="67"/>
      <c r="R202" s="67"/>
      <c r="S202" s="67"/>
      <c r="T202" s="67"/>
      <c r="U202" s="67"/>
      <c r="V202" s="67"/>
      <c r="W202" s="67"/>
      <c r="X202" s="67"/>
      <c r="Y202" s="67"/>
      <c r="Z202" s="67"/>
      <c r="AA202" s="67"/>
      <c r="AB202" s="67"/>
      <c r="AC202" s="67"/>
      <c r="AD202" s="67"/>
      <c r="AE202" s="67"/>
      <c r="AF202" s="67"/>
      <c r="AG202" s="67"/>
      <c r="AH202" s="67"/>
      <c r="AI202" s="67"/>
      <c r="AJ202" s="67"/>
      <c r="AK202" s="67"/>
      <c r="AL202" s="67"/>
      <c r="AM202" s="67"/>
      <c r="AN202" s="67"/>
      <c r="AO202" s="67"/>
      <c r="AP202" s="67"/>
      <c r="AQ202" s="67"/>
      <c r="AR202" s="67"/>
      <c r="AS202" s="67"/>
      <c r="AT202" s="67"/>
      <c r="AU202" s="67"/>
      <c r="AV202" s="67"/>
      <c r="AW202" s="67"/>
      <c r="AX202" s="67"/>
      <c r="AY202" s="67"/>
      <c r="AZ202" s="67"/>
      <c r="BA202" s="67"/>
      <c r="BB202" s="67"/>
      <c r="BC202" s="67"/>
      <c r="BD202" s="67"/>
    </row>
    <row r="203" spans="1:56" s="18" customFormat="1">
      <c r="A203" s="42"/>
      <c r="B203" s="42"/>
      <c r="C203" s="42"/>
      <c r="D203" s="42"/>
      <c r="E203" s="43"/>
      <c r="F203" s="43"/>
      <c r="G203" s="43"/>
      <c r="H203" s="42"/>
      <c r="I203" s="43"/>
      <c r="J203" s="43"/>
      <c r="K203" s="43"/>
      <c r="L203" s="42"/>
      <c r="M203" s="43"/>
      <c r="N203" s="44"/>
      <c r="O203" s="44"/>
      <c r="P203" s="43"/>
      <c r="Q203" s="67"/>
      <c r="R203" s="67"/>
      <c r="S203" s="67"/>
      <c r="T203" s="67"/>
      <c r="U203" s="67"/>
      <c r="V203" s="67"/>
      <c r="W203" s="67"/>
      <c r="X203" s="67"/>
      <c r="Y203" s="67"/>
      <c r="Z203" s="67"/>
      <c r="AA203" s="67"/>
      <c r="AB203" s="67"/>
      <c r="AC203" s="67"/>
      <c r="AD203" s="67"/>
      <c r="AE203" s="67"/>
      <c r="AF203" s="67"/>
      <c r="AG203" s="67"/>
      <c r="AH203" s="67"/>
      <c r="AI203" s="67"/>
      <c r="AJ203" s="67"/>
      <c r="AK203" s="67"/>
      <c r="AL203" s="67"/>
      <c r="AM203" s="67"/>
      <c r="AN203" s="67"/>
      <c r="AO203" s="67"/>
      <c r="AP203" s="67"/>
      <c r="AQ203" s="67"/>
      <c r="AR203" s="67"/>
      <c r="AS203" s="67"/>
      <c r="AT203" s="67"/>
      <c r="AU203" s="67"/>
      <c r="AV203" s="67"/>
      <c r="AW203" s="67"/>
      <c r="AX203" s="67"/>
      <c r="AY203" s="67"/>
      <c r="AZ203" s="67"/>
      <c r="BA203" s="67"/>
      <c r="BB203" s="67"/>
      <c r="BC203" s="67"/>
      <c r="BD203" s="67"/>
    </row>
    <row r="204" spans="1:56" s="18" customFormat="1">
      <c r="A204" s="42"/>
      <c r="B204" s="42"/>
      <c r="C204" s="42"/>
      <c r="D204" s="42"/>
      <c r="E204" s="43"/>
      <c r="F204" s="43"/>
      <c r="G204" s="43"/>
      <c r="H204" s="42"/>
      <c r="I204" s="43"/>
      <c r="J204" s="43"/>
      <c r="K204" s="43"/>
      <c r="L204" s="42"/>
      <c r="M204" s="43"/>
      <c r="N204" s="44"/>
      <c r="O204" s="44"/>
      <c r="P204" s="43"/>
      <c r="Q204" s="67"/>
      <c r="R204" s="67"/>
      <c r="S204" s="67"/>
      <c r="T204" s="67"/>
      <c r="U204" s="67"/>
      <c r="V204" s="67"/>
      <c r="W204" s="67"/>
      <c r="X204" s="67"/>
      <c r="Y204" s="67"/>
      <c r="Z204" s="67"/>
      <c r="AA204" s="67"/>
      <c r="AB204" s="67"/>
      <c r="AC204" s="67"/>
      <c r="AD204" s="67"/>
      <c r="AE204" s="67"/>
      <c r="AF204" s="67"/>
      <c r="AG204" s="67"/>
      <c r="AH204" s="67"/>
      <c r="AI204" s="67"/>
      <c r="AJ204" s="67"/>
      <c r="AK204" s="67"/>
      <c r="AL204" s="67"/>
      <c r="AM204" s="67"/>
      <c r="AN204" s="67"/>
      <c r="AO204" s="67"/>
      <c r="AP204" s="67"/>
      <c r="AQ204" s="67"/>
      <c r="AR204" s="67"/>
      <c r="AS204" s="67"/>
      <c r="AT204" s="67"/>
      <c r="AU204" s="67"/>
      <c r="AV204" s="67"/>
      <c r="AW204" s="67"/>
      <c r="AX204" s="67"/>
      <c r="AY204" s="67"/>
      <c r="AZ204" s="67"/>
      <c r="BA204" s="67"/>
      <c r="BB204" s="67"/>
      <c r="BC204" s="67"/>
      <c r="BD204" s="67"/>
    </row>
    <row r="205" spans="1:56" s="18" customFormat="1">
      <c r="A205" s="42"/>
      <c r="B205" s="42"/>
      <c r="C205" s="42"/>
      <c r="D205" s="42"/>
      <c r="E205" s="43"/>
      <c r="F205" s="43"/>
      <c r="G205" s="43"/>
      <c r="H205" s="42"/>
      <c r="I205" s="43"/>
      <c r="J205" s="43"/>
      <c r="K205" s="43"/>
      <c r="L205" s="42"/>
      <c r="M205" s="43"/>
      <c r="N205" s="44"/>
      <c r="O205" s="44"/>
      <c r="P205" s="43"/>
      <c r="Q205" s="67"/>
      <c r="R205" s="67"/>
      <c r="S205" s="67"/>
      <c r="T205" s="67"/>
      <c r="U205" s="67"/>
      <c r="V205" s="67"/>
      <c r="W205" s="67"/>
      <c r="X205" s="67"/>
      <c r="Y205" s="67"/>
      <c r="Z205" s="67"/>
      <c r="AA205" s="67"/>
      <c r="AB205" s="67"/>
      <c r="AC205" s="67"/>
      <c r="AD205" s="67"/>
      <c r="AE205" s="67"/>
      <c r="AF205" s="67"/>
      <c r="AG205" s="67"/>
      <c r="AH205" s="67"/>
      <c r="AI205" s="67"/>
      <c r="AJ205" s="67"/>
      <c r="AK205" s="67"/>
      <c r="AL205" s="67"/>
      <c r="AM205" s="67"/>
      <c r="AN205" s="67"/>
      <c r="AO205" s="67"/>
      <c r="AP205" s="67"/>
      <c r="AQ205" s="67"/>
      <c r="AR205" s="67"/>
      <c r="AS205" s="67"/>
      <c r="AT205" s="67"/>
      <c r="AU205" s="67"/>
      <c r="AV205" s="67"/>
      <c r="AW205" s="67"/>
      <c r="AX205" s="67"/>
      <c r="AY205" s="67"/>
      <c r="AZ205" s="67"/>
      <c r="BA205" s="67"/>
      <c r="BB205" s="67"/>
      <c r="BC205" s="67"/>
      <c r="BD205" s="67"/>
    </row>
    <row r="206" spans="1:56" s="18" customFormat="1">
      <c r="A206" s="42"/>
      <c r="B206" s="42"/>
      <c r="C206" s="42"/>
      <c r="D206" s="42"/>
      <c r="E206" s="43"/>
      <c r="F206" s="43"/>
      <c r="G206" s="43"/>
      <c r="H206" s="42"/>
      <c r="I206" s="43"/>
      <c r="J206" s="43"/>
      <c r="K206" s="43"/>
      <c r="L206" s="42"/>
      <c r="M206" s="43"/>
      <c r="N206" s="44"/>
      <c r="O206" s="44"/>
      <c r="P206" s="43"/>
      <c r="Q206" s="67"/>
      <c r="R206" s="67"/>
      <c r="S206" s="67"/>
      <c r="T206" s="67"/>
      <c r="U206" s="67"/>
      <c r="V206" s="67"/>
      <c r="W206" s="67"/>
      <c r="X206" s="67"/>
      <c r="Y206" s="67"/>
      <c r="Z206" s="67"/>
      <c r="AA206" s="67"/>
      <c r="AB206" s="67"/>
      <c r="AC206" s="67"/>
      <c r="AD206" s="67"/>
      <c r="AE206" s="67"/>
      <c r="AF206" s="67"/>
      <c r="AG206" s="67"/>
      <c r="AH206" s="67"/>
      <c r="AI206" s="67"/>
      <c r="AJ206" s="67"/>
      <c r="AK206" s="67"/>
      <c r="AL206" s="67"/>
      <c r="AM206" s="67"/>
      <c r="AN206" s="67"/>
      <c r="AO206" s="67"/>
      <c r="AP206" s="67"/>
      <c r="AQ206" s="67"/>
      <c r="AR206" s="67"/>
      <c r="AS206" s="67"/>
      <c r="AT206" s="67"/>
      <c r="AU206" s="67"/>
      <c r="AV206" s="67"/>
      <c r="AW206" s="67"/>
      <c r="AX206" s="67"/>
      <c r="AY206" s="67"/>
      <c r="AZ206" s="67"/>
      <c r="BA206" s="67"/>
      <c r="BB206" s="67"/>
      <c r="BC206" s="67"/>
      <c r="BD206" s="67"/>
    </row>
    <row r="207" spans="1:56" s="18" customFormat="1">
      <c r="A207" s="42"/>
      <c r="B207" s="42"/>
      <c r="C207" s="42"/>
      <c r="D207" s="42"/>
      <c r="E207" s="43"/>
      <c r="F207" s="43"/>
      <c r="G207" s="43"/>
      <c r="H207" s="42"/>
      <c r="I207" s="43"/>
      <c r="J207" s="43"/>
      <c r="K207" s="43"/>
      <c r="L207" s="42"/>
      <c r="M207" s="43"/>
      <c r="N207" s="44"/>
      <c r="O207" s="44"/>
      <c r="P207" s="43"/>
      <c r="Q207" s="67"/>
      <c r="R207" s="67"/>
      <c r="S207" s="67"/>
      <c r="T207" s="67"/>
      <c r="U207" s="67"/>
      <c r="V207" s="67"/>
      <c r="W207" s="67"/>
      <c r="X207" s="67"/>
      <c r="Y207" s="67"/>
      <c r="Z207" s="67"/>
      <c r="AA207" s="67"/>
      <c r="AB207" s="67"/>
      <c r="AC207" s="67"/>
      <c r="AD207" s="67"/>
      <c r="AE207" s="67"/>
      <c r="AF207" s="67"/>
      <c r="AG207" s="67"/>
      <c r="AH207" s="67"/>
      <c r="AI207" s="67"/>
      <c r="AJ207" s="67"/>
      <c r="AK207" s="67"/>
      <c r="AL207" s="67"/>
      <c r="AM207" s="67"/>
      <c r="AN207" s="67"/>
      <c r="AO207" s="67"/>
      <c r="AP207" s="67"/>
      <c r="AQ207" s="67"/>
      <c r="AR207" s="67"/>
      <c r="AS207" s="67"/>
      <c r="AT207" s="67"/>
      <c r="AU207" s="67"/>
      <c r="AV207" s="67"/>
      <c r="AW207" s="67"/>
      <c r="AX207" s="67"/>
      <c r="AY207" s="67"/>
      <c r="AZ207" s="67"/>
      <c r="BA207" s="67"/>
      <c r="BB207" s="67"/>
      <c r="BC207" s="67"/>
      <c r="BD207" s="67"/>
    </row>
    <row r="208" spans="1:56" s="18" customFormat="1">
      <c r="A208" s="42"/>
      <c r="B208" s="42"/>
      <c r="C208" s="42"/>
      <c r="D208" s="42"/>
      <c r="E208" s="43"/>
      <c r="F208" s="43"/>
      <c r="G208" s="43"/>
      <c r="H208" s="42"/>
      <c r="I208" s="43"/>
      <c r="J208" s="43"/>
      <c r="K208" s="43"/>
      <c r="L208" s="42"/>
      <c r="M208" s="43"/>
      <c r="N208" s="44"/>
      <c r="O208" s="44"/>
      <c r="P208" s="43"/>
      <c r="Q208" s="67"/>
      <c r="R208" s="67"/>
      <c r="S208" s="67"/>
      <c r="T208" s="67"/>
      <c r="U208" s="67"/>
      <c r="V208" s="67"/>
      <c r="W208" s="67"/>
      <c r="X208" s="67"/>
      <c r="Y208" s="67"/>
      <c r="Z208" s="67"/>
      <c r="AA208" s="67"/>
      <c r="AB208" s="67"/>
      <c r="AC208" s="67"/>
      <c r="AD208" s="67"/>
      <c r="AE208" s="67"/>
      <c r="AF208" s="67"/>
      <c r="AG208" s="67"/>
      <c r="AH208" s="67"/>
      <c r="AI208" s="67"/>
      <c r="AJ208" s="67"/>
      <c r="AK208" s="67"/>
      <c r="AL208" s="67"/>
      <c r="AM208" s="67"/>
      <c r="AN208" s="67"/>
      <c r="AO208" s="67"/>
      <c r="AP208" s="67"/>
      <c r="AQ208" s="67"/>
      <c r="AR208" s="67"/>
      <c r="AS208" s="67"/>
      <c r="AT208" s="67"/>
      <c r="AU208" s="67"/>
      <c r="AV208" s="67"/>
      <c r="AW208" s="67"/>
      <c r="AX208" s="67"/>
      <c r="AY208" s="67"/>
      <c r="AZ208" s="67"/>
      <c r="BA208" s="67"/>
      <c r="BB208" s="67"/>
      <c r="BC208" s="67"/>
      <c r="BD208" s="67"/>
    </row>
    <row r="209" spans="1:56" s="18" customFormat="1">
      <c r="A209" s="42"/>
      <c r="B209" s="42"/>
      <c r="C209" s="42"/>
      <c r="D209" s="42"/>
      <c r="E209" s="43"/>
      <c r="F209" s="43"/>
      <c r="G209" s="43"/>
      <c r="H209" s="42"/>
      <c r="I209" s="43"/>
      <c r="J209" s="43"/>
      <c r="K209" s="43"/>
      <c r="L209" s="42"/>
      <c r="M209" s="43"/>
      <c r="N209" s="44"/>
      <c r="O209" s="44"/>
      <c r="P209" s="43"/>
      <c r="Q209" s="67"/>
      <c r="R209" s="67"/>
      <c r="S209" s="67"/>
      <c r="T209" s="67"/>
      <c r="U209" s="67"/>
      <c r="V209" s="67"/>
      <c r="W209" s="67"/>
      <c r="X209" s="67"/>
      <c r="Y209" s="67"/>
      <c r="Z209" s="67"/>
      <c r="AA209" s="67"/>
      <c r="AB209" s="67"/>
      <c r="AC209" s="67"/>
      <c r="AD209" s="67"/>
      <c r="AE209" s="67"/>
      <c r="AF209" s="67"/>
      <c r="AG209" s="67"/>
      <c r="AH209" s="67"/>
      <c r="AI209" s="67"/>
      <c r="AJ209" s="67"/>
      <c r="AK209" s="67"/>
      <c r="AL209" s="67"/>
      <c r="AM209" s="67"/>
      <c r="AN209" s="67"/>
      <c r="AO209" s="67"/>
      <c r="AP209" s="67"/>
      <c r="AQ209" s="67"/>
      <c r="AR209" s="67"/>
      <c r="AS209" s="67"/>
      <c r="AT209" s="67"/>
      <c r="AU209" s="67"/>
      <c r="AV209" s="67"/>
      <c r="AW209" s="67"/>
      <c r="AX209" s="67"/>
      <c r="AY209" s="67"/>
      <c r="AZ209" s="67"/>
      <c r="BA209" s="67"/>
      <c r="BB209" s="67"/>
      <c r="BC209" s="67"/>
      <c r="BD209" s="67"/>
    </row>
    <row r="210" spans="1:56" s="18" customFormat="1">
      <c r="A210" s="42"/>
      <c r="B210" s="42"/>
      <c r="C210" s="42"/>
      <c r="D210" s="42"/>
      <c r="E210" s="43"/>
      <c r="F210" s="43"/>
      <c r="G210" s="43"/>
      <c r="H210" s="42"/>
      <c r="I210" s="43"/>
      <c r="J210" s="43"/>
      <c r="K210" s="43"/>
      <c r="L210" s="42"/>
      <c r="M210" s="43"/>
      <c r="N210" s="44"/>
      <c r="O210" s="44"/>
      <c r="P210" s="43"/>
      <c r="Q210" s="67"/>
      <c r="R210" s="67"/>
      <c r="S210" s="67"/>
      <c r="T210" s="67"/>
      <c r="U210" s="67"/>
      <c r="V210" s="67"/>
      <c r="W210" s="67"/>
      <c r="X210" s="67"/>
      <c r="Y210" s="67"/>
      <c r="Z210" s="67"/>
      <c r="AA210" s="67"/>
      <c r="AB210" s="67"/>
      <c r="AC210" s="67"/>
      <c r="AD210" s="67"/>
      <c r="AE210" s="67"/>
      <c r="AF210" s="67"/>
      <c r="AG210" s="67"/>
      <c r="AH210" s="67"/>
      <c r="AI210" s="67"/>
      <c r="AJ210" s="67"/>
      <c r="AK210" s="67"/>
      <c r="AL210" s="67"/>
      <c r="AM210" s="67"/>
      <c r="AN210" s="67"/>
      <c r="AO210" s="67"/>
      <c r="AP210" s="67"/>
      <c r="AQ210" s="67"/>
      <c r="AR210" s="67"/>
      <c r="AS210" s="67"/>
      <c r="AT210" s="67"/>
      <c r="AU210" s="67"/>
      <c r="AV210" s="67"/>
      <c r="AW210" s="67"/>
      <c r="AX210" s="67"/>
      <c r="AY210" s="67"/>
      <c r="AZ210" s="67"/>
      <c r="BA210" s="67"/>
      <c r="BB210" s="67"/>
      <c r="BC210" s="67"/>
      <c r="BD210" s="67"/>
    </row>
    <row r="211" spans="1:56" s="18" customFormat="1">
      <c r="A211" s="42"/>
      <c r="B211" s="42"/>
      <c r="C211" s="42"/>
      <c r="D211" s="42"/>
      <c r="E211" s="43"/>
      <c r="F211" s="43"/>
      <c r="G211" s="43"/>
      <c r="H211" s="42"/>
      <c r="I211" s="43"/>
      <c r="J211" s="43"/>
      <c r="K211" s="43"/>
      <c r="L211" s="42"/>
      <c r="M211" s="43"/>
      <c r="N211" s="44"/>
      <c r="O211" s="44"/>
      <c r="P211" s="43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67"/>
      <c r="AC211" s="67"/>
      <c r="AD211" s="67"/>
      <c r="AE211" s="67"/>
      <c r="AF211" s="67"/>
      <c r="AG211" s="67"/>
      <c r="AH211" s="67"/>
      <c r="AI211" s="67"/>
      <c r="AJ211" s="67"/>
      <c r="AK211" s="67"/>
      <c r="AL211" s="67"/>
      <c r="AM211" s="67"/>
      <c r="AN211" s="67"/>
      <c r="AO211" s="67"/>
      <c r="AP211" s="67"/>
      <c r="AQ211" s="67"/>
      <c r="AR211" s="67"/>
      <c r="AS211" s="67"/>
      <c r="AT211" s="67"/>
      <c r="AU211" s="67"/>
      <c r="AV211" s="67"/>
      <c r="AW211" s="67"/>
      <c r="AX211" s="67"/>
      <c r="AY211" s="67"/>
      <c r="AZ211" s="67"/>
      <c r="BA211" s="67"/>
      <c r="BB211" s="67"/>
      <c r="BC211" s="67"/>
      <c r="BD211" s="67"/>
    </row>
    <row r="212" spans="1:56" s="18" customFormat="1">
      <c r="A212" s="42"/>
      <c r="B212" s="42"/>
      <c r="C212" s="42"/>
      <c r="D212" s="42"/>
      <c r="E212" s="43"/>
      <c r="F212" s="43"/>
      <c r="G212" s="43"/>
      <c r="H212" s="42"/>
      <c r="I212" s="43"/>
      <c r="J212" s="43"/>
      <c r="K212" s="43"/>
      <c r="L212" s="42"/>
      <c r="M212" s="43"/>
      <c r="N212" s="44"/>
      <c r="O212" s="44"/>
      <c r="P212" s="43"/>
      <c r="Q212" s="67"/>
      <c r="R212" s="67"/>
      <c r="S212" s="67"/>
      <c r="T212" s="67"/>
      <c r="U212" s="67"/>
      <c r="V212" s="67"/>
      <c r="W212" s="67"/>
      <c r="X212" s="67"/>
      <c r="Y212" s="67"/>
      <c r="Z212" s="67"/>
      <c r="AA212" s="67"/>
      <c r="AB212" s="67"/>
      <c r="AC212" s="67"/>
      <c r="AD212" s="67"/>
      <c r="AE212" s="67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BB212" s="67"/>
      <c r="BC212" s="67"/>
      <c r="BD212" s="67"/>
    </row>
    <row r="213" spans="1:56" s="18" customFormat="1">
      <c r="A213" s="42"/>
      <c r="B213" s="42"/>
      <c r="C213" s="42"/>
      <c r="D213" s="42"/>
      <c r="E213" s="43"/>
      <c r="F213" s="43"/>
      <c r="G213" s="43"/>
      <c r="H213" s="42"/>
      <c r="I213" s="43"/>
      <c r="J213" s="43"/>
      <c r="K213" s="43"/>
      <c r="L213" s="42"/>
      <c r="M213" s="43"/>
      <c r="N213" s="44"/>
      <c r="O213" s="44"/>
      <c r="P213" s="43"/>
      <c r="Q213" s="67"/>
      <c r="R213" s="67"/>
      <c r="S213" s="67"/>
      <c r="T213" s="67"/>
      <c r="U213" s="67"/>
      <c r="V213" s="67"/>
      <c r="W213" s="67"/>
      <c r="X213" s="67"/>
      <c r="Y213" s="67"/>
      <c r="Z213" s="67"/>
      <c r="AA213" s="67"/>
      <c r="AB213" s="67"/>
      <c r="AC213" s="67"/>
      <c r="AD213" s="67"/>
      <c r="AE213" s="67"/>
      <c r="AF213" s="67"/>
      <c r="AG213" s="67"/>
      <c r="AH213" s="67"/>
      <c r="AI213" s="67"/>
      <c r="AJ213" s="67"/>
      <c r="AK213" s="67"/>
      <c r="AL213" s="67"/>
      <c r="AM213" s="67"/>
      <c r="AN213" s="67"/>
      <c r="AO213" s="67"/>
      <c r="AP213" s="67"/>
      <c r="AQ213" s="67"/>
      <c r="AR213" s="67"/>
      <c r="AS213" s="67"/>
      <c r="AT213" s="67"/>
      <c r="AU213" s="67"/>
      <c r="AV213" s="67"/>
      <c r="AW213" s="67"/>
      <c r="AX213" s="67"/>
      <c r="AY213" s="67"/>
      <c r="AZ213" s="67"/>
      <c r="BA213" s="67"/>
      <c r="BB213" s="67"/>
      <c r="BC213" s="67"/>
      <c r="BD213" s="67"/>
    </row>
    <row r="214" spans="1:56" s="18" customFormat="1">
      <c r="A214" s="42"/>
      <c r="B214" s="42"/>
      <c r="C214" s="42"/>
      <c r="D214" s="42"/>
      <c r="E214" s="43"/>
      <c r="F214" s="43"/>
      <c r="G214" s="43"/>
      <c r="H214" s="42"/>
      <c r="I214" s="43"/>
      <c r="J214" s="43"/>
      <c r="K214" s="43"/>
      <c r="L214" s="42"/>
      <c r="M214" s="43"/>
      <c r="N214" s="44"/>
      <c r="O214" s="44"/>
      <c r="P214" s="43"/>
      <c r="Q214" s="67"/>
      <c r="R214" s="67"/>
      <c r="S214" s="67"/>
      <c r="T214" s="67"/>
      <c r="U214" s="67"/>
      <c r="V214" s="67"/>
      <c r="W214" s="67"/>
      <c r="X214" s="67"/>
      <c r="Y214" s="67"/>
      <c r="Z214" s="67"/>
      <c r="AA214" s="67"/>
      <c r="AB214" s="67"/>
      <c r="AC214" s="67"/>
      <c r="AD214" s="67"/>
      <c r="AE214" s="67"/>
      <c r="AF214" s="67"/>
      <c r="AG214" s="67"/>
      <c r="AH214" s="67"/>
      <c r="AI214" s="67"/>
      <c r="AJ214" s="67"/>
      <c r="AK214" s="67"/>
      <c r="AL214" s="67"/>
      <c r="AM214" s="67"/>
      <c r="AN214" s="67"/>
      <c r="AO214" s="67"/>
      <c r="AP214" s="67"/>
      <c r="AQ214" s="67"/>
      <c r="AR214" s="67"/>
      <c r="AS214" s="67"/>
      <c r="AT214" s="67"/>
      <c r="AU214" s="67"/>
      <c r="AV214" s="67"/>
      <c r="AW214" s="67"/>
      <c r="AX214" s="67"/>
      <c r="AY214" s="67"/>
      <c r="AZ214" s="67"/>
      <c r="BA214" s="67"/>
      <c r="BB214" s="67"/>
      <c r="BC214" s="67"/>
      <c r="BD214" s="67"/>
    </row>
    <row r="215" spans="1:56" s="18" customFormat="1">
      <c r="A215" s="42"/>
      <c r="B215" s="42"/>
      <c r="C215" s="42"/>
      <c r="D215" s="42"/>
      <c r="E215" s="43"/>
      <c r="F215" s="43"/>
      <c r="G215" s="43"/>
      <c r="H215" s="42"/>
      <c r="I215" s="43"/>
      <c r="J215" s="43"/>
      <c r="K215" s="43"/>
      <c r="L215" s="42"/>
      <c r="M215" s="43"/>
      <c r="N215" s="44"/>
      <c r="O215" s="44"/>
      <c r="P215" s="43"/>
      <c r="Q215" s="67"/>
      <c r="R215" s="67"/>
      <c r="S215" s="67"/>
      <c r="T215" s="67"/>
      <c r="U215" s="67"/>
      <c r="V215" s="67"/>
      <c r="W215" s="67"/>
      <c r="X215" s="67"/>
      <c r="Y215" s="67"/>
      <c r="Z215" s="67"/>
      <c r="AA215" s="67"/>
      <c r="AB215" s="67"/>
      <c r="AC215" s="67"/>
      <c r="AD215" s="67"/>
      <c r="AE215" s="67"/>
      <c r="AF215" s="67"/>
      <c r="AG215" s="67"/>
      <c r="AH215" s="67"/>
      <c r="AI215" s="67"/>
      <c r="AJ215" s="67"/>
      <c r="AK215" s="67"/>
      <c r="AL215" s="67"/>
      <c r="AM215" s="67"/>
      <c r="AN215" s="67"/>
      <c r="AO215" s="67"/>
      <c r="AP215" s="67"/>
      <c r="AQ215" s="67"/>
      <c r="AR215" s="67"/>
      <c r="AS215" s="67"/>
      <c r="AT215" s="67"/>
      <c r="AU215" s="67"/>
      <c r="AV215" s="67"/>
      <c r="AW215" s="67"/>
      <c r="AX215" s="67"/>
      <c r="AY215" s="67"/>
      <c r="AZ215" s="67"/>
      <c r="BA215" s="67"/>
      <c r="BB215" s="67"/>
      <c r="BC215" s="67"/>
      <c r="BD215" s="67"/>
    </row>
    <row r="216" spans="1:56" s="18" customFormat="1">
      <c r="A216" s="42"/>
      <c r="B216" s="42"/>
      <c r="C216" s="42"/>
      <c r="D216" s="42"/>
      <c r="E216" s="43"/>
      <c r="F216" s="43"/>
      <c r="G216" s="43"/>
      <c r="H216" s="42"/>
      <c r="I216" s="43"/>
      <c r="J216" s="43"/>
      <c r="K216" s="43"/>
      <c r="L216" s="42"/>
      <c r="M216" s="43"/>
      <c r="N216" s="44"/>
      <c r="O216" s="44"/>
      <c r="P216" s="43"/>
      <c r="Q216" s="67"/>
      <c r="R216" s="67"/>
      <c r="S216" s="67"/>
      <c r="T216" s="67"/>
      <c r="U216" s="67"/>
      <c r="V216" s="67"/>
      <c r="W216" s="67"/>
      <c r="X216" s="67"/>
      <c r="Y216" s="67"/>
      <c r="Z216" s="67"/>
      <c r="AA216" s="67"/>
      <c r="AB216" s="67"/>
      <c r="AC216" s="67"/>
      <c r="AD216" s="67"/>
      <c r="AE216" s="67"/>
      <c r="AF216" s="67"/>
      <c r="AG216" s="67"/>
      <c r="AH216" s="67"/>
      <c r="AI216" s="67"/>
      <c r="AJ216" s="67"/>
      <c r="AK216" s="67"/>
      <c r="AL216" s="67"/>
      <c r="AM216" s="67"/>
      <c r="AN216" s="67"/>
      <c r="AO216" s="67"/>
      <c r="AP216" s="67"/>
      <c r="AQ216" s="67"/>
      <c r="AR216" s="67"/>
      <c r="AS216" s="67"/>
      <c r="AT216" s="67"/>
      <c r="AU216" s="67"/>
      <c r="AV216" s="67"/>
      <c r="AW216" s="67"/>
      <c r="AX216" s="67"/>
      <c r="AY216" s="67"/>
      <c r="AZ216" s="67"/>
      <c r="BA216" s="67"/>
      <c r="BB216" s="67"/>
      <c r="BC216" s="67"/>
      <c r="BD216" s="67"/>
    </row>
    <row r="217" spans="1:56" s="18" customFormat="1">
      <c r="A217" s="42"/>
      <c r="B217" s="42"/>
      <c r="C217" s="42"/>
      <c r="D217" s="42"/>
      <c r="E217" s="43"/>
      <c r="F217" s="43"/>
      <c r="G217" s="43"/>
      <c r="H217" s="42"/>
      <c r="I217" s="43"/>
      <c r="J217" s="43"/>
      <c r="K217" s="43"/>
      <c r="L217" s="42"/>
      <c r="M217" s="43"/>
      <c r="N217" s="44"/>
      <c r="O217" s="44"/>
      <c r="P217" s="43"/>
      <c r="Q217" s="67"/>
      <c r="R217" s="67"/>
      <c r="S217" s="67"/>
      <c r="T217" s="67"/>
      <c r="U217" s="67"/>
      <c r="V217" s="67"/>
      <c r="W217" s="67"/>
      <c r="X217" s="67"/>
      <c r="Y217" s="67"/>
      <c r="Z217" s="67"/>
      <c r="AA217" s="67"/>
      <c r="AB217" s="67"/>
      <c r="AC217" s="67"/>
      <c r="AD217" s="67"/>
      <c r="AE217" s="67"/>
      <c r="AF217" s="67"/>
      <c r="AG217" s="67"/>
      <c r="AH217" s="67"/>
      <c r="AI217" s="67"/>
      <c r="AJ217" s="67"/>
      <c r="AK217" s="67"/>
      <c r="AL217" s="67"/>
      <c r="AM217" s="67"/>
      <c r="AN217" s="67"/>
      <c r="AO217" s="67"/>
      <c r="AP217" s="67"/>
      <c r="AQ217" s="67"/>
      <c r="AR217" s="67"/>
      <c r="AS217" s="67"/>
      <c r="AT217" s="67"/>
      <c r="AU217" s="67"/>
      <c r="AV217" s="67"/>
      <c r="AW217" s="67"/>
      <c r="AX217" s="67"/>
      <c r="AY217" s="67"/>
      <c r="AZ217" s="67"/>
      <c r="BA217" s="67"/>
      <c r="BB217" s="67"/>
      <c r="BC217" s="67"/>
      <c r="BD217" s="67"/>
    </row>
    <row r="218" spans="1:56" s="18" customFormat="1">
      <c r="A218" s="42"/>
      <c r="B218" s="42"/>
      <c r="C218" s="42"/>
      <c r="D218" s="42"/>
      <c r="E218" s="43"/>
      <c r="F218" s="43"/>
      <c r="G218" s="43"/>
      <c r="H218" s="42"/>
      <c r="I218" s="43"/>
      <c r="J218" s="43"/>
      <c r="K218" s="43"/>
      <c r="L218" s="42"/>
      <c r="M218" s="43"/>
      <c r="N218" s="44"/>
      <c r="O218" s="44"/>
      <c r="P218" s="43"/>
      <c r="Q218" s="67"/>
      <c r="R218" s="67"/>
      <c r="S218" s="67"/>
      <c r="T218" s="67"/>
      <c r="U218" s="67"/>
      <c r="V218" s="67"/>
      <c r="W218" s="67"/>
      <c r="X218" s="67"/>
      <c r="Y218" s="67"/>
      <c r="Z218" s="67"/>
      <c r="AA218" s="67"/>
      <c r="AB218" s="67"/>
      <c r="AC218" s="67"/>
      <c r="AD218" s="67"/>
      <c r="AE218" s="67"/>
      <c r="AF218" s="67"/>
      <c r="AG218" s="67"/>
      <c r="AH218" s="67"/>
      <c r="AI218" s="67"/>
      <c r="AJ218" s="67"/>
      <c r="AK218" s="67"/>
      <c r="AL218" s="67"/>
      <c r="AM218" s="67"/>
      <c r="AN218" s="67"/>
      <c r="AO218" s="67"/>
      <c r="AP218" s="67"/>
      <c r="AQ218" s="67"/>
      <c r="AR218" s="67"/>
      <c r="AS218" s="67"/>
      <c r="AT218" s="67"/>
      <c r="AU218" s="67"/>
      <c r="AV218" s="67"/>
      <c r="AW218" s="67"/>
      <c r="AX218" s="67"/>
      <c r="AY218" s="67"/>
      <c r="AZ218" s="67"/>
      <c r="BA218" s="67"/>
      <c r="BB218" s="67"/>
      <c r="BC218" s="67"/>
      <c r="BD218" s="67"/>
    </row>
    <row r="219" spans="1:56" s="18" customFormat="1">
      <c r="A219" s="42"/>
      <c r="B219" s="42"/>
      <c r="C219" s="42"/>
      <c r="D219" s="42"/>
      <c r="E219" s="43"/>
      <c r="F219" s="43"/>
      <c r="G219" s="43"/>
      <c r="H219" s="42"/>
      <c r="I219" s="43"/>
      <c r="J219" s="43"/>
      <c r="K219" s="43"/>
      <c r="L219" s="42"/>
      <c r="M219" s="43"/>
      <c r="N219" s="44"/>
      <c r="O219" s="44"/>
      <c r="P219" s="43"/>
      <c r="Q219" s="67"/>
      <c r="R219" s="67"/>
      <c r="S219" s="67"/>
      <c r="T219" s="67"/>
      <c r="U219" s="67"/>
      <c r="V219" s="67"/>
      <c r="W219" s="67"/>
      <c r="X219" s="67"/>
      <c r="Y219" s="67"/>
      <c r="Z219" s="67"/>
      <c r="AA219" s="67"/>
      <c r="AB219" s="67"/>
      <c r="AC219" s="67"/>
      <c r="AD219" s="67"/>
      <c r="AE219" s="67"/>
      <c r="AF219" s="67"/>
      <c r="AG219" s="67"/>
      <c r="AH219" s="67"/>
      <c r="AI219" s="67"/>
      <c r="AJ219" s="67"/>
      <c r="AK219" s="67"/>
      <c r="AL219" s="67"/>
      <c r="AM219" s="67"/>
      <c r="AN219" s="67"/>
      <c r="AO219" s="67"/>
      <c r="AP219" s="67"/>
      <c r="AQ219" s="67"/>
      <c r="AR219" s="67"/>
      <c r="AS219" s="67"/>
      <c r="AT219" s="67"/>
      <c r="AU219" s="67"/>
      <c r="AV219" s="67"/>
      <c r="AW219" s="67"/>
      <c r="AX219" s="67"/>
      <c r="AY219" s="67"/>
      <c r="AZ219" s="67"/>
      <c r="BA219" s="67"/>
      <c r="BB219" s="67"/>
      <c r="BC219" s="67"/>
      <c r="BD219" s="67"/>
    </row>
    <row r="220" spans="1:56" s="18" customFormat="1">
      <c r="A220" s="42"/>
      <c r="B220" s="42"/>
      <c r="C220" s="42"/>
      <c r="D220" s="42"/>
      <c r="E220" s="43"/>
      <c r="F220" s="43"/>
      <c r="G220" s="43"/>
      <c r="H220" s="42"/>
      <c r="I220" s="43"/>
      <c r="J220" s="43"/>
      <c r="K220" s="43"/>
      <c r="L220" s="42"/>
      <c r="M220" s="43"/>
      <c r="N220" s="44"/>
      <c r="O220" s="44"/>
      <c r="P220" s="43"/>
      <c r="Q220" s="67"/>
      <c r="R220" s="67"/>
      <c r="S220" s="67"/>
      <c r="T220" s="67"/>
      <c r="U220" s="67"/>
      <c r="V220" s="67"/>
      <c r="W220" s="67"/>
      <c r="X220" s="67"/>
      <c r="Y220" s="67"/>
      <c r="Z220" s="67"/>
      <c r="AA220" s="67"/>
      <c r="AB220" s="67"/>
      <c r="AC220" s="67"/>
      <c r="AD220" s="67"/>
      <c r="AE220" s="67"/>
      <c r="AF220" s="67"/>
      <c r="AG220" s="67"/>
      <c r="AH220" s="67"/>
      <c r="AI220" s="67"/>
      <c r="AJ220" s="67"/>
      <c r="AK220" s="67"/>
      <c r="AL220" s="67"/>
      <c r="AM220" s="67"/>
      <c r="AN220" s="67"/>
      <c r="AO220" s="67"/>
      <c r="AP220" s="67"/>
      <c r="AQ220" s="67"/>
      <c r="AR220" s="67"/>
      <c r="AS220" s="67"/>
      <c r="AT220" s="67"/>
      <c r="AU220" s="67"/>
      <c r="AV220" s="67"/>
      <c r="AW220" s="67"/>
      <c r="AX220" s="67"/>
      <c r="AY220" s="67"/>
      <c r="AZ220" s="67"/>
      <c r="BA220" s="67"/>
      <c r="BB220" s="67"/>
      <c r="BC220" s="67"/>
      <c r="BD220" s="67"/>
    </row>
    <row r="221" spans="1:56" s="18" customFormat="1">
      <c r="A221" s="42"/>
      <c r="B221" s="42"/>
      <c r="C221" s="42"/>
      <c r="D221" s="42"/>
      <c r="E221" s="43"/>
      <c r="F221" s="43"/>
      <c r="G221" s="43"/>
      <c r="H221" s="42"/>
      <c r="I221" s="43"/>
      <c r="J221" s="43"/>
      <c r="K221" s="43"/>
      <c r="L221" s="42"/>
      <c r="M221" s="43"/>
      <c r="N221" s="44"/>
      <c r="O221" s="44"/>
      <c r="P221" s="43"/>
      <c r="Q221" s="67"/>
      <c r="R221" s="67"/>
      <c r="S221" s="67"/>
      <c r="T221" s="67"/>
      <c r="U221" s="67"/>
      <c r="V221" s="67"/>
      <c r="W221" s="67"/>
      <c r="X221" s="67"/>
      <c r="Y221" s="67"/>
      <c r="Z221" s="67"/>
      <c r="AA221" s="67"/>
      <c r="AB221" s="67"/>
      <c r="AC221" s="67"/>
      <c r="AD221" s="67"/>
      <c r="AE221" s="67"/>
      <c r="AF221" s="67"/>
      <c r="AG221" s="67"/>
      <c r="AH221" s="67"/>
      <c r="AI221" s="67"/>
      <c r="AJ221" s="67"/>
      <c r="AK221" s="67"/>
      <c r="AL221" s="67"/>
      <c r="AM221" s="67"/>
      <c r="AN221" s="67"/>
      <c r="AO221" s="67"/>
      <c r="AP221" s="67"/>
      <c r="AQ221" s="67"/>
      <c r="AR221" s="67"/>
      <c r="AS221" s="67"/>
      <c r="AT221" s="67"/>
      <c r="AU221" s="67"/>
      <c r="AV221" s="67"/>
      <c r="AW221" s="67"/>
      <c r="AX221" s="67"/>
      <c r="AY221" s="67"/>
      <c r="AZ221" s="67"/>
      <c r="BA221" s="67"/>
      <c r="BB221" s="67"/>
      <c r="BC221" s="67"/>
      <c r="BD221" s="67"/>
    </row>
    <row r="222" spans="1:56" s="18" customFormat="1">
      <c r="A222" s="42"/>
      <c r="B222" s="42"/>
      <c r="C222" s="42"/>
      <c r="D222" s="42"/>
      <c r="E222" s="43"/>
      <c r="F222" s="43"/>
      <c r="G222" s="43"/>
      <c r="H222" s="42"/>
      <c r="I222" s="43"/>
      <c r="J222" s="43"/>
      <c r="K222" s="43"/>
      <c r="L222" s="42"/>
      <c r="M222" s="43"/>
      <c r="N222" s="44"/>
      <c r="O222" s="44"/>
      <c r="P222" s="43"/>
      <c r="Q222" s="67"/>
      <c r="R222" s="67"/>
      <c r="S222" s="67"/>
      <c r="T222" s="67"/>
      <c r="U222" s="67"/>
      <c r="V222" s="67"/>
      <c r="W222" s="67"/>
      <c r="X222" s="67"/>
      <c r="Y222" s="67"/>
      <c r="Z222" s="67"/>
      <c r="AA222" s="67"/>
      <c r="AB222" s="67"/>
      <c r="AC222" s="67"/>
      <c r="AD222" s="67"/>
      <c r="AE222" s="67"/>
      <c r="AF222" s="67"/>
      <c r="AG222" s="67"/>
      <c r="AH222" s="67"/>
      <c r="AI222" s="67"/>
      <c r="AJ222" s="67"/>
      <c r="AK222" s="67"/>
      <c r="AL222" s="67"/>
      <c r="AM222" s="67"/>
      <c r="AN222" s="67"/>
      <c r="AO222" s="67"/>
      <c r="AP222" s="67"/>
      <c r="AQ222" s="67"/>
      <c r="AR222" s="67"/>
      <c r="AS222" s="67"/>
      <c r="AT222" s="67"/>
      <c r="AU222" s="67"/>
      <c r="AV222" s="67"/>
      <c r="AW222" s="67"/>
      <c r="AX222" s="67"/>
      <c r="AY222" s="67"/>
      <c r="AZ222" s="67"/>
      <c r="BA222" s="67"/>
      <c r="BB222" s="67"/>
      <c r="BC222" s="67"/>
      <c r="BD222" s="67"/>
    </row>
    <row r="223" spans="1:56" s="18" customFormat="1">
      <c r="A223" s="42"/>
      <c r="B223" s="42"/>
      <c r="C223" s="42"/>
      <c r="D223" s="42"/>
      <c r="E223" s="43"/>
      <c r="F223" s="43"/>
      <c r="G223" s="43"/>
      <c r="H223" s="42"/>
      <c r="I223" s="43"/>
      <c r="J223" s="43"/>
      <c r="K223" s="43"/>
      <c r="L223" s="42"/>
      <c r="M223" s="43"/>
      <c r="N223" s="44"/>
      <c r="O223" s="44"/>
      <c r="P223" s="43"/>
      <c r="Q223" s="67"/>
      <c r="R223" s="67"/>
      <c r="S223" s="67"/>
      <c r="T223" s="67"/>
      <c r="U223" s="67"/>
      <c r="V223" s="67"/>
      <c r="W223" s="67"/>
      <c r="X223" s="67"/>
      <c r="Y223" s="67"/>
      <c r="Z223" s="67"/>
      <c r="AA223" s="67"/>
      <c r="AB223" s="67"/>
      <c r="AC223" s="67"/>
      <c r="AD223" s="67"/>
      <c r="AE223" s="67"/>
      <c r="AF223" s="67"/>
      <c r="AG223" s="67"/>
      <c r="AH223" s="67"/>
      <c r="AI223" s="67"/>
      <c r="AJ223" s="67"/>
      <c r="AK223" s="67"/>
      <c r="AL223" s="67"/>
      <c r="AM223" s="67"/>
      <c r="AN223" s="67"/>
      <c r="AO223" s="67"/>
      <c r="AP223" s="67"/>
      <c r="AQ223" s="67"/>
      <c r="AR223" s="67"/>
      <c r="AS223" s="67"/>
      <c r="AT223" s="67"/>
      <c r="AU223" s="67"/>
      <c r="AV223" s="67"/>
      <c r="AW223" s="67"/>
      <c r="AX223" s="67"/>
      <c r="AY223" s="67"/>
      <c r="AZ223" s="67"/>
      <c r="BA223" s="67"/>
      <c r="BB223" s="67"/>
      <c r="BC223" s="67"/>
      <c r="BD223" s="67"/>
    </row>
    <row r="224" spans="1:56" s="18" customFormat="1">
      <c r="A224" s="42"/>
      <c r="B224" s="42"/>
      <c r="C224" s="42"/>
      <c r="D224" s="42"/>
      <c r="E224" s="43"/>
      <c r="F224" s="43"/>
      <c r="G224" s="43"/>
      <c r="H224" s="42"/>
      <c r="I224" s="43"/>
      <c r="J224" s="43"/>
      <c r="K224" s="43"/>
      <c r="L224" s="42"/>
      <c r="M224" s="43"/>
      <c r="N224" s="44"/>
      <c r="O224" s="44"/>
      <c r="P224" s="43"/>
      <c r="Q224" s="67"/>
      <c r="R224" s="67"/>
      <c r="S224" s="67"/>
      <c r="T224" s="67"/>
      <c r="U224" s="67"/>
      <c r="V224" s="67"/>
      <c r="W224" s="67"/>
      <c r="X224" s="67"/>
      <c r="Y224" s="67"/>
      <c r="Z224" s="67"/>
      <c r="AA224" s="67"/>
      <c r="AB224" s="67"/>
      <c r="AC224" s="67"/>
      <c r="AD224" s="67"/>
      <c r="AE224" s="67"/>
      <c r="AF224" s="67"/>
      <c r="AG224" s="67"/>
      <c r="AH224" s="67"/>
      <c r="AI224" s="67"/>
      <c r="AJ224" s="67"/>
      <c r="AK224" s="67"/>
      <c r="AL224" s="67"/>
      <c r="AM224" s="67"/>
      <c r="AN224" s="67"/>
      <c r="AO224" s="67"/>
      <c r="AP224" s="67"/>
      <c r="AQ224" s="67"/>
      <c r="AR224" s="67"/>
      <c r="AS224" s="67"/>
      <c r="AT224" s="67"/>
      <c r="AU224" s="67"/>
      <c r="AV224" s="67"/>
      <c r="AW224" s="67"/>
      <c r="AX224" s="67"/>
      <c r="AY224" s="67"/>
      <c r="AZ224" s="67"/>
      <c r="BA224" s="67"/>
      <c r="BB224" s="67"/>
      <c r="BC224" s="67"/>
      <c r="BD224" s="67"/>
    </row>
    <row r="225" spans="1:56" s="18" customFormat="1">
      <c r="A225" s="42"/>
      <c r="B225" s="42"/>
      <c r="C225" s="42"/>
      <c r="D225" s="42"/>
      <c r="E225" s="43"/>
      <c r="F225" s="43"/>
      <c r="G225" s="43"/>
      <c r="H225" s="42"/>
      <c r="I225" s="43"/>
      <c r="J225" s="43"/>
      <c r="K225" s="43"/>
      <c r="L225" s="42"/>
      <c r="M225" s="43"/>
      <c r="N225" s="44"/>
      <c r="O225" s="44"/>
      <c r="P225" s="43"/>
      <c r="Q225" s="67"/>
      <c r="R225" s="67"/>
      <c r="S225" s="67"/>
      <c r="T225" s="67"/>
      <c r="U225" s="67"/>
      <c r="V225" s="67"/>
      <c r="W225" s="67"/>
      <c r="X225" s="67"/>
      <c r="Y225" s="67"/>
      <c r="Z225" s="67"/>
      <c r="AA225" s="67"/>
      <c r="AB225" s="67"/>
      <c r="AC225" s="67"/>
      <c r="AD225" s="67"/>
      <c r="AE225" s="67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BB225" s="67"/>
      <c r="BC225" s="67"/>
      <c r="BD225" s="67"/>
    </row>
    <row r="226" spans="1:56" s="18" customFormat="1">
      <c r="A226" s="42"/>
      <c r="B226" s="42"/>
      <c r="C226" s="42"/>
      <c r="D226" s="42"/>
      <c r="E226" s="43"/>
      <c r="F226" s="43"/>
      <c r="G226" s="43"/>
      <c r="H226" s="42"/>
      <c r="I226" s="43"/>
      <c r="J226" s="43"/>
      <c r="K226" s="43"/>
      <c r="L226" s="42"/>
      <c r="M226" s="43"/>
      <c r="N226" s="44"/>
      <c r="O226" s="44"/>
      <c r="P226" s="43"/>
      <c r="Q226" s="67"/>
      <c r="R226" s="67"/>
      <c r="S226" s="67"/>
      <c r="T226" s="67"/>
      <c r="U226" s="67"/>
      <c r="V226" s="67"/>
      <c r="W226" s="67"/>
      <c r="X226" s="67"/>
      <c r="Y226" s="67"/>
      <c r="Z226" s="67"/>
      <c r="AA226" s="67"/>
      <c r="AB226" s="67"/>
      <c r="AC226" s="67"/>
      <c r="AD226" s="67"/>
      <c r="AE226" s="67"/>
      <c r="AF226" s="67"/>
      <c r="AG226" s="67"/>
      <c r="AH226" s="67"/>
      <c r="AI226" s="67"/>
      <c r="AJ226" s="67"/>
      <c r="AK226" s="67"/>
      <c r="AL226" s="67"/>
      <c r="AM226" s="67"/>
      <c r="AN226" s="67"/>
      <c r="AO226" s="67"/>
      <c r="AP226" s="67"/>
      <c r="AQ226" s="67"/>
      <c r="AR226" s="67"/>
      <c r="AS226" s="67"/>
      <c r="AT226" s="67"/>
      <c r="AU226" s="67"/>
      <c r="AV226" s="67"/>
      <c r="AW226" s="67"/>
      <c r="AX226" s="67"/>
      <c r="AY226" s="67"/>
      <c r="AZ226" s="67"/>
      <c r="BA226" s="67"/>
      <c r="BB226" s="67"/>
      <c r="BC226" s="67"/>
      <c r="BD226" s="67"/>
    </row>
    <row r="227" spans="1:56" s="18" customFormat="1">
      <c r="A227" s="42"/>
      <c r="B227" s="42"/>
      <c r="C227" s="42"/>
      <c r="D227" s="42"/>
      <c r="E227" s="43"/>
      <c r="F227" s="43"/>
      <c r="G227" s="43"/>
      <c r="H227" s="42"/>
      <c r="I227" s="43"/>
      <c r="J227" s="43"/>
      <c r="K227" s="43"/>
      <c r="L227" s="42"/>
      <c r="M227" s="43"/>
      <c r="N227" s="44"/>
      <c r="O227" s="44"/>
      <c r="P227" s="43"/>
      <c r="Q227" s="67"/>
      <c r="R227" s="67"/>
      <c r="S227" s="67"/>
      <c r="T227" s="67"/>
      <c r="U227" s="67"/>
      <c r="V227" s="67"/>
      <c r="W227" s="67"/>
      <c r="X227" s="67"/>
      <c r="Y227" s="67"/>
      <c r="Z227" s="67"/>
      <c r="AA227" s="67"/>
      <c r="AB227" s="67"/>
      <c r="AC227" s="67"/>
      <c r="AD227" s="67"/>
      <c r="AE227" s="67"/>
      <c r="AF227" s="67"/>
      <c r="AG227" s="67"/>
      <c r="AH227" s="67"/>
      <c r="AI227" s="67"/>
      <c r="AJ227" s="67"/>
      <c r="AK227" s="67"/>
      <c r="AL227" s="67"/>
      <c r="AM227" s="67"/>
      <c r="AN227" s="67"/>
      <c r="AO227" s="67"/>
      <c r="AP227" s="67"/>
      <c r="AQ227" s="67"/>
      <c r="AR227" s="67"/>
      <c r="AS227" s="67"/>
      <c r="AT227" s="67"/>
      <c r="AU227" s="67"/>
      <c r="AV227" s="67"/>
      <c r="AW227" s="67"/>
      <c r="AX227" s="67"/>
      <c r="AY227" s="67"/>
      <c r="AZ227" s="67"/>
      <c r="BA227" s="67"/>
      <c r="BB227" s="67"/>
      <c r="BC227" s="67"/>
      <c r="BD227" s="67"/>
    </row>
    <row r="228" spans="1:56" s="18" customFormat="1">
      <c r="A228" s="42"/>
      <c r="B228" s="42"/>
      <c r="C228" s="42"/>
      <c r="D228" s="42"/>
      <c r="E228" s="43"/>
      <c r="F228" s="43"/>
      <c r="G228" s="43"/>
      <c r="H228" s="42"/>
      <c r="I228" s="43"/>
      <c r="J228" s="43"/>
      <c r="K228" s="43"/>
      <c r="L228" s="42"/>
      <c r="M228" s="43"/>
      <c r="N228" s="44"/>
      <c r="O228" s="44"/>
      <c r="P228" s="43"/>
      <c r="Q228" s="67"/>
      <c r="R228" s="67"/>
      <c r="S228" s="67"/>
      <c r="T228" s="67"/>
      <c r="U228" s="67"/>
      <c r="V228" s="67"/>
      <c r="W228" s="67"/>
      <c r="X228" s="67"/>
      <c r="Y228" s="67"/>
      <c r="Z228" s="67"/>
      <c r="AA228" s="67"/>
      <c r="AB228" s="67"/>
      <c r="AC228" s="67"/>
      <c r="AD228" s="67"/>
      <c r="AE228" s="67"/>
      <c r="AF228" s="67"/>
      <c r="AG228" s="67"/>
      <c r="AH228" s="67"/>
      <c r="AI228" s="67"/>
      <c r="AJ228" s="67"/>
      <c r="AK228" s="67"/>
      <c r="AL228" s="67"/>
      <c r="AM228" s="67"/>
      <c r="AN228" s="67"/>
      <c r="AO228" s="67"/>
      <c r="AP228" s="67"/>
      <c r="AQ228" s="67"/>
      <c r="AR228" s="67"/>
      <c r="AS228" s="67"/>
      <c r="AT228" s="67"/>
      <c r="AU228" s="67"/>
      <c r="AV228" s="67"/>
      <c r="AW228" s="67"/>
      <c r="AX228" s="67"/>
      <c r="AY228" s="67"/>
      <c r="AZ228" s="67"/>
      <c r="BA228" s="67"/>
      <c r="BB228" s="67"/>
      <c r="BC228" s="67"/>
      <c r="BD228" s="67"/>
    </row>
    <row r="229" spans="1:56" s="18" customFormat="1">
      <c r="A229" s="42"/>
      <c r="B229" s="42"/>
      <c r="C229" s="42"/>
      <c r="D229" s="42"/>
      <c r="E229" s="43"/>
      <c r="F229" s="43"/>
      <c r="G229" s="43"/>
      <c r="H229" s="42"/>
      <c r="I229" s="43"/>
      <c r="J229" s="43"/>
      <c r="K229" s="43"/>
      <c r="L229" s="42"/>
      <c r="M229" s="43"/>
      <c r="N229" s="44"/>
      <c r="O229" s="44"/>
      <c r="P229" s="43"/>
      <c r="Q229" s="67"/>
      <c r="R229" s="67"/>
      <c r="S229" s="67"/>
      <c r="T229" s="67"/>
      <c r="U229" s="67"/>
      <c r="V229" s="67"/>
      <c r="W229" s="67"/>
      <c r="X229" s="67"/>
      <c r="Y229" s="67"/>
      <c r="Z229" s="67"/>
      <c r="AA229" s="67"/>
      <c r="AB229" s="67"/>
      <c r="AC229" s="67"/>
      <c r="AD229" s="67"/>
      <c r="AE229" s="67"/>
      <c r="AF229" s="67"/>
      <c r="AG229" s="67"/>
      <c r="AH229" s="67"/>
      <c r="AI229" s="67"/>
      <c r="AJ229" s="67"/>
      <c r="AK229" s="67"/>
      <c r="AL229" s="67"/>
      <c r="AM229" s="67"/>
      <c r="AN229" s="67"/>
      <c r="AO229" s="67"/>
      <c r="AP229" s="67"/>
      <c r="AQ229" s="67"/>
      <c r="AR229" s="67"/>
      <c r="AS229" s="67"/>
      <c r="AT229" s="67"/>
      <c r="AU229" s="67"/>
      <c r="AV229" s="67"/>
      <c r="AW229" s="67"/>
      <c r="AX229" s="67"/>
      <c r="AY229" s="67"/>
      <c r="AZ229" s="67"/>
      <c r="BA229" s="67"/>
      <c r="BB229" s="67"/>
      <c r="BC229" s="67"/>
      <c r="BD229" s="67"/>
    </row>
    <row r="230" spans="1:56" s="18" customFormat="1">
      <c r="A230" s="42"/>
      <c r="B230" s="42"/>
      <c r="C230" s="42"/>
      <c r="D230" s="42"/>
      <c r="E230" s="43"/>
      <c r="F230" s="43"/>
      <c r="G230" s="43"/>
      <c r="H230" s="42"/>
      <c r="I230" s="43"/>
      <c r="J230" s="43"/>
      <c r="K230" s="43"/>
      <c r="L230" s="42"/>
      <c r="M230" s="43"/>
      <c r="N230" s="44"/>
      <c r="O230" s="44"/>
      <c r="P230" s="43"/>
      <c r="Q230" s="67"/>
      <c r="R230" s="67"/>
      <c r="S230" s="67"/>
      <c r="T230" s="67"/>
      <c r="U230" s="67"/>
      <c r="V230" s="67"/>
      <c r="W230" s="67"/>
      <c r="X230" s="67"/>
      <c r="Y230" s="67"/>
      <c r="Z230" s="67"/>
      <c r="AA230" s="67"/>
      <c r="AB230" s="67"/>
      <c r="AC230" s="67"/>
      <c r="AD230" s="67"/>
      <c r="AE230" s="67"/>
      <c r="AF230" s="67"/>
      <c r="AG230" s="67"/>
      <c r="AH230" s="67"/>
      <c r="AI230" s="67"/>
      <c r="AJ230" s="67"/>
      <c r="AK230" s="67"/>
      <c r="AL230" s="67"/>
      <c r="AM230" s="67"/>
      <c r="AN230" s="67"/>
      <c r="AO230" s="67"/>
      <c r="AP230" s="67"/>
      <c r="AQ230" s="67"/>
      <c r="AR230" s="67"/>
      <c r="AS230" s="67"/>
      <c r="AT230" s="67"/>
      <c r="AU230" s="67"/>
      <c r="AV230" s="67"/>
      <c r="AW230" s="67"/>
      <c r="AX230" s="67"/>
      <c r="AY230" s="67"/>
      <c r="AZ230" s="67"/>
      <c r="BA230" s="67"/>
      <c r="BB230" s="67"/>
      <c r="BC230" s="67"/>
      <c r="BD230" s="67"/>
    </row>
    <row r="231" spans="1:56" s="18" customFormat="1">
      <c r="A231" s="42"/>
      <c r="B231" s="42"/>
      <c r="C231" s="42"/>
      <c r="D231" s="42"/>
      <c r="E231" s="43"/>
      <c r="F231" s="43"/>
      <c r="G231" s="43"/>
      <c r="H231" s="42"/>
      <c r="I231" s="43"/>
      <c r="J231" s="43"/>
      <c r="K231" s="43"/>
      <c r="L231" s="42"/>
      <c r="M231" s="43"/>
      <c r="N231" s="44"/>
      <c r="O231" s="44"/>
      <c r="P231" s="43"/>
      <c r="Q231" s="67"/>
      <c r="R231" s="67"/>
      <c r="S231" s="67"/>
      <c r="T231" s="67"/>
      <c r="U231" s="67"/>
      <c r="V231" s="67"/>
      <c r="W231" s="67"/>
      <c r="X231" s="67"/>
      <c r="Y231" s="67"/>
      <c r="Z231" s="67"/>
      <c r="AA231" s="67"/>
      <c r="AB231" s="67"/>
      <c r="AC231" s="67"/>
      <c r="AD231" s="67"/>
      <c r="AE231" s="67"/>
      <c r="AF231" s="67"/>
      <c r="AG231" s="67"/>
      <c r="AH231" s="67"/>
      <c r="AI231" s="67"/>
      <c r="AJ231" s="67"/>
      <c r="AK231" s="67"/>
      <c r="AL231" s="67"/>
      <c r="AM231" s="67"/>
      <c r="AN231" s="67"/>
      <c r="AO231" s="67"/>
      <c r="AP231" s="67"/>
      <c r="AQ231" s="67"/>
      <c r="AR231" s="67"/>
      <c r="AS231" s="67"/>
      <c r="AT231" s="67"/>
      <c r="AU231" s="67"/>
      <c r="AV231" s="67"/>
      <c r="AW231" s="67"/>
      <c r="AX231" s="67"/>
      <c r="AY231" s="67"/>
      <c r="AZ231" s="67"/>
      <c r="BA231" s="67"/>
      <c r="BB231" s="67"/>
      <c r="BC231" s="67"/>
      <c r="BD231" s="67"/>
    </row>
    <row r="232" spans="1:56" s="18" customFormat="1">
      <c r="A232" s="42"/>
      <c r="B232" s="42"/>
      <c r="C232" s="42"/>
      <c r="D232" s="42"/>
      <c r="E232" s="43"/>
      <c r="F232" s="43"/>
      <c r="G232" s="43"/>
      <c r="H232" s="42"/>
      <c r="I232" s="43"/>
      <c r="J232" s="43"/>
      <c r="K232" s="43"/>
      <c r="L232" s="42"/>
      <c r="M232" s="43"/>
      <c r="N232" s="44"/>
      <c r="O232" s="44"/>
      <c r="P232" s="43"/>
      <c r="Q232" s="67"/>
      <c r="R232" s="67"/>
      <c r="S232" s="67"/>
      <c r="T232" s="67"/>
      <c r="U232" s="67"/>
      <c r="V232" s="67"/>
      <c r="W232" s="67"/>
      <c r="X232" s="67"/>
      <c r="Y232" s="67"/>
      <c r="Z232" s="67"/>
      <c r="AA232" s="67"/>
      <c r="AB232" s="67"/>
      <c r="AC232" s="67"/>
      <c r="AD232" s="67"/>
      <c r="AE232" s="67"/>
      <c r="AF232" s="67"/>
      <c r="AG232" s="67"/>
      <c r="AH232" s="67"/>
      <c r="AI232" s="67"/>
      <c r="AJ232" s="67"/>
      <c r="AK232" s="67"/>
      <c r="AL232" s="67"/>
      <c r="AM232" s="67"/>
      <c r="AN232" s="67"/>
      <c r="AO232" s="67"/>
      <c r="AP232" s="67"/>
      <c r="AQ232" s="67"/>
      <c r="AR232" s="67"/>
      <c r="AS232" s="67"/>
      <c r="AT232" s="67"/>
      <c r="AU232" s="67"/>
      <c r="AV232" s="67"/>
      <c r="AW232" s="67"/>
      <c r="AX232" s="67"/>
      <c r="AY232" s="67"/>
      <c r="AZ232" s="67"/>
      <c r="BA232" s="67"/>
      <c r="BB232" s="67"/>
      <c r="BC232" s="67"/>
      <c r="BD232" s="67"/>
    </row>
    <row r="233" spans="1:56" s="18" customFormat="1">
      <c r="A233" s="42"/>
      <c r="B233" s="42"/>
      <c r="C233" s="42"/>
      <c r="D233" s="42"/>
      <c r="E233" s="43"/>
      <c r="F233" s="43"/>
      <c r="G233" s="43"/>
      <c r="H233" s="42"/>
      <c r="I233" s="43"/>
      <c r="J233" s="43"/>
      <c r="K233" s="43"/>
      <c r="L233" s="42"/>
      <c r="M233" s="43"/>
      <c r="N233" s="44"/>
      <c r="O233" s="44"/>
      <c r="P233" s="43"/>
      <c r="Q233" s="67"/>
      <c r="R233" s="67"/>
      <c r="S233" s="67"/>
      <c r="T233" s="67"/>
      <c r="U233" s="67"/>
      <c r="V233" s="67"/>
      <c r="W233" s="67"/>
      <c r="X233" s="67"/>
      <c r="Y233" s="67"/>
      <c r="Z233" s="67"/>
      <c r="AA233" s="67"/>
      <c r="AB233" s="67"/>
      <c r="AC233" s="67"/>
      <c r="AD233" s="67"/>
      <c r="AE233" s="67"/>
      <c r="AF233" s="67"/>
      <c r="AG233" s="67"/>
      <c r="AH233" s="67"/>
      <c r="AI233" s="67"/>
      <c r="AJ233" s="67"/>
      <c r="AK233" s="67"/>
      <c r="AL233" s="67"/>
      <c r="AM233" s="67"/>
      <c r="AN233" s="67"/>
      <c r="AO233" s="67"/>
      <c r="AP233" s="67"/>
      <c r="AQ233" s="67"/>
      <c r="AR233" s="67"/>
      <c r="AS233" s="67"/>
      <c r="AT233" s="67"/>
      <c r="AU233" s="67"/>
      <c r="AV233" s="67"/>
      <c r="AW233" s="67"/>
      <c r="AX233" s="67"/>
      <c r="AY233" s="67"/>
      <c r="AZ233" s="67"/>
      <c r="BA233" s="67"/>
      <c r="BB233" s="67"/>
      <c r="BC233" s="67"/>
      <c r="BD233" s="67"/>
    </row>
    <row r="234" spans="1:56" s="18" customFormat="1">
      <c r="A234" s="42"/>
      <c r="B234" s="42"/>
      <c r="C234" s="42"/>
      <c r="D234" s="42"/>
      <c r="E234" s="43"/>
      <c r="F234" s="43"/>
      <c r="G234" s="43"/>
      <c r="H234" s="42"/>
      <c r="I234" s="43"/>
      <c r="J234" s="43"/>
      <c r="K234" s="43"/>
      <c r="L234" s="42"/>
      <c r="M234" s="43"/>
      <c r="N234" s="44"/>
      <c r="O234" s="44"/>
      <c r="P234" s="43"/>
      <c r="Q234" s="67"/>
      <c r="R234" s="67"/>
      <c r="S234" s="67"/>
      <c r="T234" s="67"/>
      <c r="U234" s="67"/>
      <c r="V234" s="67"/>
      <c r="W234" s="67"/>
      <c r="X234" s="67"/>
      <c r="Y234" s="67"/>
      <c r="Z234" s="67"/>
      <c r="AA234" s="67"/>
      <c r="AB234" s="67"/>
      <c r="AC234" s="67"/>
      <c r="AD234" s="67"/>
      <c r="AE234" s="67"/>
      <c r="AF234" s="67"/>
      <c r="AG234" s="67"/>
      <c r="AH234" s="67"/>
      <c r="AI234" s="67"/>
      <c r="AJ234" s="67"/>
      <c r="AK234" s="67"/>
      <c r="AL234" s="67"/>
      <c r="AM234" s="67"/>
      <c r="AN234" s="67"/>
      <c r="AO234" s="67"/>
      <c r="AP234" s="67"/>
      <c r="AQ234" s="67"/>
      <c r="AR234" s="67"/>
      <c r="AS234" s="67"/>
      <c r="AT234" s="67"/>
      <c r="AU234" s="67"/>
      <c r="AV234" s="67"/>
      <c r="AW234" s="67"/>
      <c r="AX234" s="67"/>
      <c r="AY234" s="67"/>
      <c r="AZ234" s="67"/>
      <c r="BA234" s="67"/>
      <c r="BB234" s="67"/>
      <c r="BC234" s="67"/>
      <c r="BD234" s="67"/>
    </row>
    <row r="235" spans="1:56" s="18" customFormat="1">
      <c r="A235" s="42"/>
      <c r="B235" s="42"/>
      <c r="C235" s="42"/>
      <c r="D235" s="42"/>
      <c r="E235" s="43"/>
      <c r="F235" s="43"/>
      <c r="G235" s="43"/>
      <c r="H235" s="42"/>
      <c r="I235" s="43"/>
      <c r="J235" s="43"/>
      <c r="K235" s="43"/>
      <c r="L235" s="42"/>
      <c r="M235" s="43"/>
      <c r="N235" s="44"/>
      <c r="O235" s="44"/>
      <c r="P235" s="43"/>
      <c r="Q235" s="67"/>
      <c r="R235" s="67"/>
      <c r="S235" s="67"/>
      <c r="T235" s="67"/>
      <c r="U235" s="67"/>
      <c r="V235" s="67"/>
      <c r="W235" s="67"/>
      <c r="X235" s="67"/>
      <c r="Y235" s="67"/>
      <c r="Z235" s="67"/>
      <c r="AA235" s="67"/>
      <c r="AB235" s="67"/>
      <c r="AC235" s="67"/>
      <c r="AD235" s="67"/>
      <c r="AE235" s="67"/>
      <c r="AF235" s="67"/>
      <c r="AG235" s="67"/>
      <c r="AH235" s="67"/>
      <c r="AI235" s="67"/>
      <c r="AJ235" s="67"/>
      <c r="AK235" s="67"/>
      <c r="AL235" s="67"/>
      <c r="AM235" s="67"/>
      <c r="AN235" s="67"/>
      <c r="AO235" s="67"/>
      <c r="AP235" s="67"/>
      <c r="AQ235" s="67"/>
      <c r="AR235" s="67"/>
      <c r="AS235" s="67"/>
      <c r="AT235" s="67"/>
      <c r="AU235" s="67"/>
      <c r="AV235" s="67"/>
      <c r="AW235" s="67"/>
      <c r="AX235" s="67"/>
      <c r="AY235" s="67"/>
      <c r="AZ235" s="67"/>
      <c r="BA235" s="67"/>
      <c r="BB235" s="67"/>
      <c r="BC235" s="67"/>
      <c r="BD235" s="67"/>
    </row>
    <row r="236" spans="1:56" s="18" customFormat="1">
      <c r="A236" s="42"/>
      <c r="B236" s="42"/>
      <c r="C236" s="42"/>
      <c r="D236" s="42"/>
      <c r="E236" s="43"/>
      <c r="F236" s="43"/>
      <c r="G236" s="43"/>
      <c r="H236" s="42"/>
      <c r="I236" s="43"/>
      <c r="J236" s="43"/>
      <c r="K236" s="43"/>
      <c r="L236" s="42"/>
      <c r="M236" s="43"/>
      <c r="N236" s="44"/>
      <c r="O236" s="44"/>
      <c r="P236" s="43"/>
      <c r="Q236" s="67"/>
      <c r="R236" s="67"/>
      <c r="S236" s="67"/>
      <c r="T236" s="67"/>
      <c r="U236" s="67"/>
      <c r="V236" s="67"/>
      <c r="W236" s="67"/>
      <c r="X236" s="67"/>
      <c r="Y236" s="67"/>
      <c r="Z236" s="67"/>
      <c r="AA236" s="67"/>
      <c r="AB236" s="67"/>
      <c r="AC236" s="67"/>
      <c r="AD236" s="67"/>
      <c r="AE236" s="67"/>
      <c r="AF236" s="67"/>
      <c r="AG236" s="67"/>
      <c r="AH236" s="67"/>
      <c r="AI236" s="67"/>
      <c r="AJ236" s="67"/>
      <c r="AK236" s="67"/>
      <c r="AL236" s="67"/>
      <c r="AM236" s="67"/>
      <c r="AN236" s="67"/>
      <c r="AO236" s="67"/>
      <c r="AP236" s="67"/>
      <c r="AQ236" s="67"/>
      <c r="AR236" s="67"/>
      <c r="AS236" s="67"/>
      <c r="AT236" s="67"/>
      <c r="AU236" s="67"/>
      <c r="AV236" s="67"/>
      <c r="AW236" s="67"/>
      <c r="AX236" s="67"/>
      <c r="AY236" s="67"/>
      <c r="AZ236" s="67"/>
      <c r="BA236" s="67"/>
      <c r="BB236" s="67"/>
      <c r="BC236" s="67"/>
      <c r="BD236" s="67"/>
    </row>
    <row r="237" spans="1:56" s="18" customFormat="1">
      <c r="A237" s="42"/>
      <c r="B237" s="42"/>
      <c r="C237" s="42"/>
      <c r="D237" s="42"/>
      <c r="E237" s="43"/>
      <c r="F237" s="43"/>
      <c r="G237" s="43"/>
      <c r="H237" s="42"/>
      <c r="I237" s="43"/>
      <c r="J237" s="43"/>
      <c r="K237" s="43"/>
      <c r="L237" s="42"/>
      <c r="M237" s="43"/>
      <c r="N237" s="44"/>
      <c r="O237" s="44"/>
      <c r="P237" s="43"/>
      <c r="Q237" s="67"/>
      <c r="R237" s="67"/>
      <c r="S237" s="67"/>
      <c r="T237" s="67"/>
      <c r="U237" s="67"/>
      <c r="V237" s="67"/>
      <c r="W237" s="67"/>
      <c r="X237" s="67"/>
      <c r="Y237" s="67"/>
      <c r="Z237" s="67"/>
      <c r="AA237" s="67"/>
      <c r="AB237" s="67"/>
      <c r="AC237" s="67"/>
      <c r="AD237" s="67"/>
      <c r="AE237" s="67"/>
      <c r="AF237" s="67"/>
      <c r="AG237" s="67"/>
      <c r="AH237" s="67"/>
      <c r="AI237" s="67"/>
      <c r="AJ237" s="67"/>
      <c r="AK237" s="67"/>
      <c r="AL237" s="67"/>
      <c r="AM237" s="67"/>
      <c r="AN237" s="67"/>
      <c r="AO237" s="67"/>
      <c r="AP237" s="67"/>
      <c r="AQ237" s="67"/>
      <c r="AR237" s="67"/>
      <c r="AS237" s="67"/>
      <c r="AT237" s="67"/>
      <c r="AU237" s="67"/>
      <c r="AV237" s="67"/>
      <c r="AW237" s="67"/>
      <c r="AX237" s="67"/>
      <c r="AY237" s="67"/>
      <c r="AZ237" s="67"/>
      <c r="BA237" s="67"/>
      <c r="BB237" s="67"/>
      <c r="BC237" s="67"/>
      <c r="BD237" s="67"/>
    </row>
    <row r="238" spans="1:56" s="18" customFormat="1">
      <c r="A238" s="42"/>
      <c r="B238" s="42"/>
      <c r="C238" s="42"/>
      <c r="D238" s="42"/>
      <c r="E238" s="43"/>
      <c r="F238" s="43"/>
      <c r="G238" s="43"/>
      <c r="H238" s="42"/>
      <c r="I238" s="43"/>
      <c r="J238" s="43"/>
      <c r="K238" s="43"/>
      <c r="L238" s="42"/>
      <c r="M238" s="43"/>
      <c r="N238" s="44"/>
      <c r="O238" s="44"/>
      <c r="P238" s="43"/>
      <c r="Q238" s="67"/>
      <c r="R238" s="67"/>
      <c r="S238" s="67"/>
      <c r="T238" s="67"/>
      <c r="U238" s="67"/>
      <c r="V238" s="67"/>
      <c r="W238" s="67"/>
      <c r="X238" s="67"/>
      <c r="Y238" s="67"/>
      <c r="Z238" s="67"/>
      <c r="AA238" s="67"/>
      <c r="AB238" s="67"/>
      <c r="AC238" s="67"/>
      <c r="AD238" s="67"/>
      <c r="AE238" s="67"/>
      <c r="AF238" s="67"/>
      <c r="AG238" s="67"/>
      <c r="AH238" s="67"/>
      <c r="AI238" s="67"/>
      <c r="AJ238" s="67"/>
      <c r="AK238" s="67"/>
      <c r="AL238" s="67"/>
      <c r="AM238" s="67"/>
      <c r="AN238" s="67"/>
      <c r="AO238" s="67"/>
      <c r="AP238" s="67"/>
      <c r="AQ238" s="67"/>
      <c r="AR238" s="67"/>
      <c r="AS238" s="67"/>
      <c r="AT238" s="67"/>
      <c r="AU238" s="67"/>
      <c r="AV238" s="67"/>
      <c r="AW238" s="67"/>
      <c r="AX238" s="67"/>
      <c r="AY238" s="67"/>
      <c r="AZ238" s="67"/>
      <c r="BA238" s="67"/>
      <c r="BB238" s="67"/>
      <c r="BC238" s="67"/>
      <c r="BD238" s="67"/>
    </row>
    <row r="239" spans="1:56" s="18" customFormat="1">
      <c r="A239" s="42"/>
      <c r="B239" s="42"/>
      <c r="C239" s="42"/>
      <c r="D239" s="42"/>
      <c r="E239" s="43"/>
      <c r="F239" s="43"/>
      <c r="G239" s="43"/>
      <c r="H239" s="42"/>
      <c r="I239" s="43"/>
      <c r="J239" s="43"/>
      <c r="K239" s="43"/>
      <c r="L239" s="42"/>
      <c r="M239" s="43"/>
      <c r="N239" s="44"/>
      <c r="O239" s="44"/>
      <c r="P239" s="43"/>
      <c r="Q239" s="67"/>
      <c r="R239" s="67"/>
      <c r="S239" s="67"/>
      <c r="T239" s="67"/>
      <c r="U239" s="67"/>
      <c r="V239" s="67"/>
      <c r="W239" s="67"/>
      <c r="X239" s="67"/>
      <c r="Y239" s="67"/>
      <c r="Z239" s="67"/>
      <c r="AA239" s="67"/>
      <c r="AB239" s="67"/>
      <c r="AC239" s="67"/>
      <c r="AD239" s="67"/>
      <c r="AE239" s="67"/>
      <c r="AF239" s="67"/>
      <c r="AG239" s="67"/>
      <c r="AH239" s="67"/>
      <c r="AI239" s="67"/>
      <c r="AJ239" s="67"/>
      <c r="AK239" s="67"/>
      <c r="AL239" s="67"/>
      <c r="AM239" s="67"/>
      <c r="AN239" s="67"/>
      <c r="AO239" s="67"/>
      <c r="AP239" s="67"/>
      <c r="AQ239" s="67"/>
      <c r="AR239" s="67"/>
      <c r="AS239" s="67"/>
      <c r="AT239" s="67"/>
      <c r="AU239" s="67"/>
      <c r="AV239" s="67"/>
      <c r="AW239" s="67"/>
      <c r="AX239" s="67"/>
      <c r="AY239" s="67"/>
      <c r="AZ239" s="67"/>
      <c r="BA239" s="67"/>
      <c r="BB239" s="67"/>
      <c r="BC239" s="67"/>
      <c r="BD239" s="67"/>
    </row>
    <row r="240" spans="1:56" s="18" customFormat="1">
      <c r="A240" s="42"/>
      <c r="B240" s="42"/>
      <c r="C240" s="42"/>
      <c r="D240" s="42"/>
      <c r="E240" s="43"/>
      <c r="F240" s="43"/>
      <c r="G240" s="43"/>
      <c r="H240" s="42"/>
      <c r="I240" s="43"/>
      <c r="J240" s="43"/>
      <c r="K240" s="43"/>
      <c r="L240" s="42"/>
      <c r="M240" s="43"/>
      <c r="N240" s="44"/>
      <c r="O240" s="44"/>
      <c r="P240" s="43"/>
      <c r="Q240" s="67"/>
      <c r="R240" s="67"/>
      <c r="S240" s="67"/>
      <c r="T240" s="67"/>
      <c r="U240" s="67"/>
      <c r="V240" s="67"/>
      <c r="W240" s="67"/>
      <c r="X240" s="67"/>
      <c r="Y240" s="67"/>
      <c r="Z240" s="67"/>
      <c r="AA240" s="67"/>
      <c r="AB240" s="67"/>
      <c r="AC240" s="67"/>
      <c r="AD240" s="67"/>
      <c r="AE240" s="67"/>
      <c r="AF240" s="67"/>
      <c r="AG240" s="67"/>
      <c r="AH240" s="67"/>
      <c r="AI240" s="67"/>
      <c r="AJ240" s="67"/>
      <c r="AK240" s="67"/>
      <c r="AL240" s="67"/>
      <c r="AM240" s="67"/>
      <c r="AN240" s="67"/>
      <c r="AO240" s="67"/>
      <c r="AP240" s="67"/>
      <c r="AQ240" s="67"/>
      <c r="AR240" s="67"/>
      <c r="AS240" s="67"/>
      <c r="AT240" s="67"/>
      <c r="AU240" s="67"/>
      <c r="AV240" s="67"/>
      <c r="AW240" s="67"/>
      <c r="AX240" s="67"/>
      <c r="AY240" s="67"/>
      <c r="AZ240" s="67"/>
      <c r="BA240" s="67"/>
      <c r="BB240" s="67"/>
      <c r="BC240" s="67"/>
      <c r="BD240" s="67"/>
    </row>
    <row r="241" spans="1:56" s="18" customFormat="1">
      <c r="A241" s="42"/>
      <c r="B241" s="42"/>
      <c r="C241" s="42"/>
      <c r="D241" s="42"/>
      <c r="E241" s="43"/>
      <c r="F241" s="43"/>
      <c r="G241" s="43"/>
      <c r="H241" s="42"/>
      <c r="I241" s="43"/>
      <c r="J241" s="43"/>
      <c r="K241" s="43"/>
      <c r="L241" s="42"/>
      <c r="M241" s="43"/>
      <c r="N241" s="44"/>
      <c r="O241" s="44"/>
      <c r="P241" s="43"/>
      <c r="Q241" s="67"/>
      <c r="R241" s="67"/>
      <c r="S241" s="67"/>
      <c r="T241" s="67"/>
      <c r="U241" s="67"/>
      <c r="V241" s="67"/>
      <c r="W241" s="67"/>
      <c r="X241" s="67"/>
      <c r="Y241" s="67"/>
      <c r="Z241" s="67"/>
      <c r="AA241" s="67"/>
      <c r="AB241" s="67"/>
      <c r="AC241" s="67"/>
      <c r="AD241" s="67"/>
      <c r="AE241" s="67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BB241" s="67"/>
      <c r="BC241" s="67"/>
      <c r="BD241" s="67"/>
    </row>
    <row r="242" spans="1:56" s="18" customFormat="1">
      <c r="A242" s="42"/>
      <c r="B242" s="42"/>
      <c r="C242" s="42"/>
      <c r="D242" s="42"/>
      <c r="E242" s="43"/>
      <c r="F242" s="43"/>
      <c r="G242" s="43"/>
      <c r="H242" s="42"/>
      <c r="I242" s="43"/>
      <c r="J242" s="43"/>
      <c r="K242" s="43"/>
      <c r="L242" s="42"/>
      <c r="M242" s="43"/>
      <c r="N242" s="44"/>
      <c r="O242" s="44"/>
      <c r="P242" s="43"/>
      <c r="Q242" s="67"/>
      <c r="R242" s="67"/>
      <c r="S242" s="67"/>
      <c r="T242" s="67"/>
      <c r="U242" s="67"/>
      <c r="V242" s="67"/>
      <c r="W242" s="67"/>
      <c r="X242" s="67"/>
      <c r="Y242" s="67"/>
      <c r="Z242" s="67"/>
      <c r="AA242" s="67"/>
      <c r="AB242" s="67"/>
      <c r="AC242" s="67"/>
      <c r="AD242" s="67"/>
      <c r="AE242" s="67"/>
      <c r="AF242" s="67"/>
      <c r="AG242" s="67"/>
      <c r="AH242" s="67"/>
      <c r="AI242" s="67"/>
      <c r="AJ242" s="67"/>
      <c r="AK242" s="67"/>
      <c r="AL242" s="67"/>
      <c r="AM242" s="67"/>
      <c r="AN242" s="67"/>
      <c r="AO242" s="67"/>
      <c r="AP242" s="67"/>
      <c r="AQ242" s="67"/>
      <c r="AR242" s="67"/>
      <c r="AS242" s="67"/>
      <c r="AT242" s="67"/>
      <c r="AU242" s="67"/>
      <c r="AV242" s="67"/>
      <c r="AW242" s="67"/>
      <c r="AX242" s="67"/>
      <c r="AY242" s="67"/>
      <c r="AZ242" s="67"/>
      <c r="BA242" s="67"/>
      <c r="BB242" s="67"/>
      <c r="BC242" s="67"/>
      <c r="BD242" s="67"/>
    </row>
    <row r="243" spans="1:56" s="18" customFormat="1">
      <c r="A243" s="42"/>
      <c r="B243" s="42"/>
      <c r="C243" s="42"/>
      <c r="D243" s="42"/>
      <c r="E243" s="43"/>
      <c r="F243" s="43"/>
      <c r="G243" s="43"/>
      <c r="H243" s="42"/>
      <c r="I243" s="43"/>
      <c r="J243" s="43"/>
      <c r="K243" s="43"/>
      <c r="L243" s="42"/>
      <c r="M243" s="43"/>
      <c r="N243" s="44"/>
      <c r="O243" s="44"/>
      <c r="P243" s="43"/>
      <c r="Q243" s="67"/>
      <c r="R243" s="67"/>
      <c r="S243" s="67"/>
      <c r="T243" s="67"/>
      <c r="U243" s="67"/>
      <c r="V243" s="67"/>
      <c r="W243" s="67"/>
      <c r="X243" s="67"/>
      <c r="Y243" s="67"/>
      <c r="Z243" s="67"/>
      <c r="AA243" s="67"/>
      <c r="AB243" s="67"/>
      <c r="AC243" s="67"/>
      <c r="AD243" s="67"/>
      <c r="AE243" s="67"/>
      <c r="AF243" s="67"/>
      <c r="AG243" s="67"/>
      <c r="AH243" s="67"/>
      <c r="AI243" s="67"/>
      <c r="AJ243" s="67"/>
      <c r="AK243" s="67"/>
      <c r="AL243" s="67"/>
      <c r="AM243" s="67"/>
      <c r="AN243" s="67"/>
      <c r="AO243" s="67"/>
      <c r="AP243" s="67"/>
      <c r="AQ243" s="67"/>
      <c r="AR243" s="67"/>
      <c r="AS243" s="67"/>
      <c r="AT243" s="67"/>
      <c r="AU243" s="67"/>
      <c r="AV243" s="67"/>
      <c r="AW243" s="67"/>
      <c r="AX243" s="67"/>
      <c r="AY243" s="67"/>
      <c r="AZ243" s="67"/>
      <c r="BA243" s="67"/>
      <c r="BB243" s="67"/>
      <c r="BC243" s="67"/>
      <c r="BD243" s="67"/>
    </row>
    <row r="244" spans="1:56" s="18" customFormat="1">
      <c r="A244" s="42"/>
      <c r="B244" s="42"/>
      <c r="C244" s="42"/>
      <c r="D244" s="42"/>
      <c r="E244" s="43"/>
      <c r="F244" s="43"/>
      <c r="G244" s="43"/>
      <c r="H244" s="42"/>
      <c r="I244" s="43"/>
      <c r="J244" s="43"/>
      <c r="K244" s="43"/>
      <c r="L244" s="42"/>
      <c r="M244" s="43"/>
      <c r="N244" s="44"/>
      <c r="O244" s="44"/>
      <c r="P244" s="43"/>
      <c r="Q244" s="67"/>
      <c r="R244" s="67"/>
      <c r="S244" s="67"/>
      <c r="T244" s="67"/>
      <c r="U244" s="67"/>
      <c r="V244" s="67"/>
      <c r="W244" s="67"/>
      <c r="X244" s="67"/>
      <c r="Y244" s="67"/>
      <c r="Z244" s="67"/>
      <c r="AA244" s="67"/>
      <c r="AB244" s="67"/>
      <c r="AC244" s="67"/>
      <c r="AD244" s="67"/>
      <c r="AE244" s="67"/>
      <c r="AF244" s="67"/>
      <c r="AG244" s="67"/>
      <c r="AH244" s="67"/>
      <c r="AI244" s="67"/>
      <c r="AJ244" s="67"/>
      <c r="AK244" s="67"/>
      <c r="AL244" s="67"/>
      <c r="AM244" s="67"/>
      <c r="AN244" s="67"/>
      <c r="AO244" s="67"/>
      <c r="AP244" s="67"/>
      <c r="AQ244" s="67"/>
      <c r="AR244" s="67"/>
      <c r="AS244" s="67"/>
      <c r="AT244" s="67"/>
      <c r="AU244" s="67"/>
      <c r="AV244" s="67"/>
      <c r="AW244" s="67"/>
      <c r="AX244" s="67"/>
      <c r="AY244" s="67"/>
      <c r="AZ244" s="67"/>
      <c r="BA244" s="67"/>
      <c r="BB244" s="67"/>
      <c r="BC244" s="67"/>
      <c r="BD244" s="67"/>
    </row>
    <row r="245" spans="1:56" s="18" customFormat="1">
      <c r="A245" s="42"/>
      <c r="B245" s="42"/>
      <c r="C245" s="42"/>
      <c r="D245" s="42"/>
      <c r="E245" s="43"/>
      <c r="F245" s="43"/>
      <c r="G245" s="43"/>
      <c r="H245" s="42"/>
      <c r="I245" s="43"/>
      <c r="J245" s="43"/>
      <c r="K245" s="43"/>
      <c r="L245" s="42"/>
      <c r="M245" s="43"/>
      <c r="N245" s="44"/>
      <c r="O245" s="44"/>
      <c r="P245" s="43"/>
      <c r="Q245" s="67"/>
      <c r="R245" s="67"/>
      <c r="S245" s="67"/>
      <c r="T245" s="67"/>
      <c r="U245" s="67"/>
      <c r="V245" s="67"/>
      <c r="W245" s="67"/>
      <c r="X245" s="67"/>
      <c r="Y245" s="67"/>
      <c r="Z245" s="67"/>
      <c r="AA245" s="67"/>
      <c r="AB245" s="67"/>
      <c r="AC245" s="67"/>
      <c r="AD245" s="67"/>
      <c r="AE245" s="67"/>
      <c r="AF245" s="67"/>
      <c r="AG245" s="67"/>
      <c r="AH245" s="67"/>
      <c r="AI245" s="67"/>
      <c r="AJ245" s="67"/>
      <c r="AK245" s="67"/>
      <c r="AL245" s="67"/>
      <c r="AM245" s="67"/>
      <c r="AN245" s="67"/>
      <c r="AO245" s="67"/>
      <c r="AP245" s="67"/>
      <c r="AQ245" s="67"/>
      <c r="AR245" s="67"/>
      <c r="AS245" s="67"/>
      <c r="AT245" s="67"/>
      <c r="AU245" s="67"/>
      <c r="AV245" s="67"/>
      <c r="AW245" s="67"/>
      <c r="AX245" s="67"/>
      <c r="AY245" s="67"/>
      <c r="AZ245" s="67"/>
      <c r="BA245" s="67"/>
      <c r="BB245" s="67"/>
      <c r="BC245" s="67"/>
      <c r="BD245" s="67"/>
    </row>
    <row r="246" spans="1:56" s="18" customFormat="1">
      <c r="A246" s="42"/>
      <c r="B246" s="42"/>
      <c r="C246" s="42"/>
      <c r="D246" s="42"/>
      <c r="E246" s="43"/>
      <c r="F246" s="43"/>
      <c r="G246" s="43"/>
      <c r="H246" s="42"/>
      <c r="I246" s="43"/>
      <c r="J246" s="43"/>
      <c r="K246" s="43"/>
      <c r="L246" s="42"/>
      <c r="M246" s="43"/>
      <c r="N246" s="44"/>
      <c r="O246" s="44"/>
      <c r="P246" s="43"/>
      <c r="Q246" s="67"/>
      <c r="R246" s="67"/>
      <c r="S246" s="67"/>
      <c r="T246" s="67"/>
      <c r="U246" s="67"/>
      <c r="V246" s="67"/>
      <c r="W246" s="67"/>
      <c r="X246" s="67"/>
      <c r="Y246" s="67"/>
      <c r="Z246" s="67"/>
      <c r="AA246" s="67"/>
      <c r="AB246" s="67"/>
      <c r="AC246" s="67"/>
      <c r="AD246" s="67"/>
      <c r="AE246" s="67"/>
      <c r="AF246" s="67"/>
      <c r="AG246" s="67"/>
      <c r="AH246" s="67"/>
      <c r="AI246" s="67"/>
      <c r="AJ246" s="67"/>
      <c r="AK246" s="67"/>
      <c r="AL246" s="67"/>
      <c r="AM246" s="67"/>
      <c r="AN246" s="67"/>
      <c r="AO246" s="67"/>
      <c r="AP246" s="67"/>
      <c r="AQ246" s="67"/>
      <c r="AR246" s="67"/>
      <c r="AS246" s="67"/>
      <c r="AT246" s="67"/>
      <c r="AU246" s="67"/>
      <c r="AV246" s="67"/>
      <c r="AW246" s="67"/>
      <c r="AX246" s="67"/>
      <c r="AY246" s="67"/>
      <c r="AZ246" s="67"/>
      <c r="BA246" s="67"/>
      <c r="BB246" s="67"/>
      <c r="BC246" s="67"/>
      <c r="BD246" s="67"/>
    </row>
    <row r="247" spans="1:56" s="18" customFormat="1">
      <c r="A247" s="42"/>
      <c r="B247" s="42"/>
      <c r="C247" s="42"/>
      <c r="D247" s="42"/>
      <c r="E247" s="43"/>
      <c r="F247" s="43"/>
      <c r="G247" s="43"/>
      <c r="H247" s="42"/>
      <c r="I247" s="43"/>
      <c r="J247" s="43"/>
      <c r="K247" s="43"/>
      <c r="L247" s="42"/>
      <c r="M247" s="43"/>
      <c r="N247" s="44"/>
      <c r="O247" s="44"/>
      <c r="P247" s="43"/>
      <c r="Q247" s="67"/>
      <c r="R247" s="67"/>
      <c r="S247" s="67"/>
      <c r="T247" s="67"/>
      <c r="U247" s="67"/>
      <c r="V247" s="67"/>
      <c r="W247" s="67"/>
      <c r="X247" s="67"/>
      <c r="Y247" s="67"/>
      <c r="Z247" s="67"/>
      <c r="AA247" s="67"/>
      <c r="AB247" s="67"/>
      <c r="AC247" s="67"/>
      <c r="AD247" s="67"/>
      <c r="AE247" s="67"/>
      <c r="AF247" s="67"/>
      <c r="AG247" s="67"/>
      <c r="AH247" s="67"/>
      <c r="AI247" s="67"/>
      <c r="AJ247" s="67"/>
      <c r="AK247" s="67"/>
      <c r="AL247" s="67"/>
      <c r="AM247" s="67"/>
      <c r="AN247" s="67"/>
      <c r="AO247" s="67"/>
      <c r="AP247" s="67"/>
      <c r="AQ247" s="67"/>
      <c r="AR247" s="67"/>
      <c r="AS247" s="67"/>
      <c r="AT247" s="67"/>
      <c r="AU247" s="67"/>
      <c r="AV247" s="67"/>
      <c r="AW247" s="67"/>
      <c r="AX247" s="67"/>
      <c r="AY247" s="67"/>
      <c r="AZ247" s="67"/>
      <c r="BA247" s="67"/>
      <c r="BB247" s="67"/>
      <c r="BC247" s="67"/>
      <c r="BD247" s="67"/>
    </row>
    <row r="248" spans="1:56" s="18" customFormat="1">
      <c r="A248" s="42"/>
      <c r="B248" s="42"/>
      <c r="C248" s="42"/>
      <c r="D248" s="42"/>
      <c r="E248" s="43"/>
      <c r="F248" s="43"/>
      <c r="G248" s="43"/>
      <c r="H248" s="42"/>
      <c r="I248" s="43"/>
      <c r="J248" s="43"/>
      <c r="K248" s="43"/>
      <c r="L248" s="42"/>
      <c r="M248" s="43"/>
      <c r="N248" s="44"/>
      <c r="O248" s="44"/>
      <c r="P248" s="43"/>
      <c r="Q248" s="67"/>
      <c r="R248" s="67"/>
      <c r="S248" s="67"/>
      <c r="T248" s="67"/>
      <c r="U248" s="67"/>
      <c r="V248" s="67"/>
      <c r="W248" s="67"/>
      <c r="X248" s="67"/>
      <c r="Y248" s="67"/>
      <c r="Z248" s="67"/>
      <c r="AA248" s="67"/>
      <c r="AB248" s="67"/>
      <c r="AC248" s="67"/>
      <c r="AD248" s="67"/>
      <c r="AE248" s="67"/>
      <c r="AF248" s="67"/>
      <c r="AG248" s="67"/>
      <c r="AH248" s="67"/>
      <c r="AI248" s="67"/>
      <c r="AJ248" s="67"/>
      <c r="AK248" s="67"/>
      <c r="AL248" s="67"/>
      <c r="AM248" s="67"/>
      <c r="AN248" s="67"/>
      <c r="AO248" s="67"/>
      <c r="AP248" s="67"/>
      <c r="AQ248" s="67"/>
      <c r="AR248" s="67"/>
      <c r="AS248" s="67"/>
      <c r="AT248" s="67"/>
      <c r="AU248" s="67"/>
      <c r="AV248" s="67"/>
      <c r="AW248" s="67"/>
      <c r="AX248" s="67"/>
      <c r="AY248" s="67"/>
      <c r="AZ248" s="67"/>
      <c r="BA248" s="67"/>
      <c r="BB248" s="67"/>
      <c r="BC248" s="67"/>
      <c r="BD248" s="67"/>
    </row>
    <row r="249" spans="1:56" s="18" customFormat="1">
      <c r="A249" s="42"/>
      <c r="B249" s="42"/>
      <c r="C249" s="42"/>
      <c r="D249" s="42"/>
      <c r="E249" s="43"/>
      <c r="F249" s="43"/>
      <c r="G249" s="43"/>
      <c r="H249" s="42"/>
      <c r="I249" s="43"/>
      <c r="J249" s="43"/>
      <c r="K249" s="43"/>
      <c r="L249" s="42"/>
      <c r="M249" s="43"/>
      <c r="N249" s="44"/>
      <c r="O249" s="44"/>
      <c r="P249" s="43"/>
      <c r="Q249" s="67"/>
      <c r="R249" s="67"/>
      <c r="S249" s="67"/>
      <c r="T249" s="67"/>
      <c r="U249" s="67"/>
      <c r="V249" s="67"/>
      <c r="W249" s="67"/>
      <c r="X249" s="67"/>
      <c r="Y249" s="67"/>
      <c r="Z249" s="67"/>
      <c r="AA249" s="67"/>
      <c r="AB249" s="67"/>
      <c r="AC249" s="67"/>
      <c r="AD249" s="67"/>
      <c r="AE249" s="67"/>
      <c r="AF249" s="67"/>
      <c r="AG249" s="67"/>
      <c r="AH249" s="67"/>
      <c r="AI249" s="67"/>
      <c r="AJ249" s="67"/>
      <c r="AK249" s="67"/>
      <c r="AL249" s="67"/>
      <c r="AM249" s="67"/>
      <c r="AN249" s="67"/>
      <c r="AO249" s="67"/>
      <c r="AP249" s="67"/>
      <c r="AQ249" s="67"/>
      <c r="AR249" s="67"/>
      <c r="AS249" s="67"/>
      <c r="AT249" s="67"/>
      <c r="AU249" s="67"/>
      <c r="AV249" s="67"/>
      <c r="AW249" s="67"/>
      <c r="AX249" s="67"/>
      <c r="AY249" s="67"/>
      <c r="AZ249" s="67"/>
      <c r="BA249" s="67"/>
      <c r="BB249" s="67"/>
      <c r="BC249" s="67"/>
      <c r="BD249" s="67"/>
    </row>
    <row r="250" spans="1:56" s="18" customFormat="1">
      <c r="A250" s="42"/>
      <c r="B250" s="42"/>
      <c r="C250" s="42"/>
      <c r="D250" s="42"/>
      <c r="E250" s="43"/>
      <c r="F250" s="43"/>
      <c r="G250" s="43"/>
      <c r="H250" s="42"/>
      <c r="I250" s="43"/>
      <c r="J250" s="43"/>
      <c r="K250" s="43"/>
      <c r="L250" s="42"/>
      <c r="M250" s="43"/>
      <c r="N250" s="44"/>
      <c r="O250" s="44"/>
      <c r="P250" s="43"/>
      <c r="Q250" s="67"/>
      <c r="R250" s="67"/>
      <c r="S250" s="67"/>
      <c r="T250" s="67"/>
      <c r="U250" s="67"/>
      <c r="V250" s="67"/>
      <c r="W250" s="67"/>
      <c r="X250" s="67"/>
      <c r="Y250" s="67"/>
      <c r="Z250" s="67"/>
      <c r="AA250" s="67"/>
      <c r="AB250" s="67"/>
      <c r="AC250" s="67"/>
      <c r="AD250" s="67"/>
      <c r="AE250" s="67"/>
      <c r="AF250" s="67"/>
      <c r="AG250" s="67"/>
      <c r="AH250" s="67"/>
      <c r="AI250" s="67"/>
      <c r="AJ250" s="67"/>
      <c r="AK250" s="67"/>
      <c r="AL250" s="67"/>
      <c r="AM250" s="67"/>
      <c r="AN250" s="67"/>
      <c r="AO250" s="67"/>
      <c r="AP250" s="67"/>
      <c r="AQ250" s="67"/>
      <c r="AR250" s="67"/>
      <c r="AS250" s="67"/>
      <c r="AT250" s="67"/>
      <c r="AU250" s="67"/>
      <c r="AV250" s="67"/>
      <c r="AW250" s="67"/>
      <c r="AX250" s="67"/>
      <c r="AY250" s="67"/>
      <c r="AZ250" s="67"/>
      <c r="BA250" s="67"/>
      <c r="BB250" s="67"/>
      <c r="BC250" s="67"/>
      <c r="BD250" s="67"/>
    </row>
    <row r="251" spans="1:56" s="18" customFormat="1">
      <c r="A251" s="42"/>
      <c r="B251" s="42"/>
      <c r="C251" s="42"/>
      <c r="D251" s="42"/>
      <c r="E251" s="43"/>
      <c r="F251" s="43"/>
      <c r="G251" s="43"/>
      <c r="H251" s="42"/>
      <c r="I251" s="43"/>
      <c r="J251" s="43"/>
      <c r="K251" s="43"/>
      <c r="L251" s="42"/>
      <c r="M251" s="43"/>
      <c r="N251" s="44"/>
      <c r="O251" s="44"/>
      <c r="P251" s="43"/>
      <c r="Q251" s="67"/>
      <c r="R251" s="67"/>
      <c r="S251" s="67"/>
      <c r="T251" s="67"/>
      <c r="U251" s="67"/>
      <c r="V251" s="67"/>
      <c r="W251" s="67"/>
      <c r="X251" s="67"/>
      <c r="Y251" s="67"/>
      <c r="Z251" s="67"/>
      <c r="AA251" s="67"/>
      <c r="AB251" s="67"/>
      <c r="AC251" s="67"/>
      <c r="AD251" s="67"/>
      <c r="AE251" s="67"/>
      <c r="AF251" s="67"/>
      <c r="AG251" s="67"/>
      <c r="AH251" s="67"/>
      <c r="AI251" s="67"/>
      <c r="AJ251" s="67"/>
      <c r="AK251" s="67"/>
      <c r="AL251" s="67"/>
      <c r="AM251" s="67"/>
      <c r="AN251" s="67"/>
      <c r="AO251" s="67"/>
      <c r="AP251" s="67"/>
      <c r="AQ251" s="67"/>
      <c r="AR251" s="67"/>
      <c r="AS251" s="67"/>
      <c r="AT251" s="67"/>
      <c r="AU251" s="67"/>
      <c r="AV251" s="67"/>
      <c r="AW251" s="67"/>
      <c r="AX251" s="67"/>
      <c r="AY251" s="67"/>
      <c r="AZ251" s="67"/>
      <c r="BA251" s="67"/>
      <c r="BB251" s="67"/>
      <c r="BC251" s="67"/>
      <c r="BD251" s="67"/>
    </row>
    <row r="252" spans="1:56" s="18" customFormat="1">
      <c r="A252" s="42"/>
      <c r="B252" s="42"/>
      <c r="C252" s="42"/>
      <c r="D252" s="42"/>
      <c r="E252" s="43"/>
      <c r="F252" s="43"/>
      <c r="G252" s="43"/>
      <c r="H252" s="42"/>
      <c r="I252" s="43"/>
      <c r="J252" s="43"/>
      <c r="K252" s="43"/>
      <c r="L252" s="42"/>
      <c r="M252" s="43"/>
      <c r="N252" s="44"/>
      <c r="O252" s="44"/>
      <c r="P252" s="43"/>
      <c r="Q252" s="67"/>
      <c r="R252" s="67"/>
      <c r="S252" s="67"/>
      <c r="T252" s="67"/>
      <c r="U252" s="67"/>
      <c r="V252" s="67"/>
      <c r="W252" s="67"/>
      <c r="X252" s="67"/>
      <c r="Y252" s="67"/>
      <c r="Z252" s="67"/>
      <c r="AA252" s="67"/>
      <c r="AB252" s="67"/>
      <c r="AC252" s="67"/>
      <c r="AD252" s="67"/>
      <c r="AE252" s="67"/>
      <c r="AF252" s="67"/>
      <c r="AG252" s="67"/>
      <c r="AH252" s="67"/>
      <c r="AI252" s="67"/>
      <c r="AJ252" s="67"/>
      <c r="AK252" s="67"/>
      <c r="AL252" s="67"/>
      <c r="AM252" s="67"/>
      <c r="AN252" s="67"/>
      <c r="AO252" s="67"/>
      <c r="AP252" s="67"/>
      <c r="AQ252" s="67"/>
      <c r="AR252" s="67"/>
      <c r="AS252" s="67"/>
      <c r="AT252" s="67"/>
      <c r="AU252" s="67"/>
      <c r="AV252" s="67"/>
      <c r="AW252" s="67"/>
      <c r="AX252" s="67"/>
      <c r="AY252" s="67"/>
      <c r="AZ252" s="67"/>
      <c r="BA252" s="67"/>
      <c r="BB252" s="67"/>
      <c r="BC252" s="67"/>
      <c r="BD252" s="67"/>
    </row>
    <row r="253" spans="1:56" s="18" customFormat="1">
      <c r="A253" s="42"/>
      <c r="B253" s="42"/>
      <c r="C253" s="42"/>
      <c r="D253" s="42"/>
      <c r="E253" s="43"/>
      <c r="F253" s="43"/>
      <c r="G253" s="43"/>
      <c r="H253" s="42"/>
      <c r="I253" s="43"/>
      <c r="J253" s="43"/>
      <c r="K253" s="43"/>
      <c r="L253" s="42"/>
      <c r="M253" s="43"/>
      <c r="N253" s="44"/>
      <c r="O253" s="44"/>
      <c r="P253" s="43"/>
      <c r="Q253" s="67"/>
      <c r="R253" s="67"/>
      <c r="S253" s="67"/>
      <c r="T253" s="67"/>
      <c r="U253" s="67"/>
      <c r="V253" s="67"/>
      <c r="W253" s="67"/>
      <c r="X253" s="67"/>
      <c r="Y253" s="67"/>
      <c r="Z253" s="67"/>
      <c r="AA253" s="67"/>
      <c r="AB253" s="67"/>
      <c r="AC253" s="67"/>
      <c r="AD253" s="67"/>
      <c r="AE253" s="67"/>
      <c r="AF253" s="67"/>
      <c r="AG253" s="67"/>
      <c r="AH253" s="67"/>
      <c r="AI253" s="67"/>
      <c r="AJ253" s="67"/>
      <c r="AK253" s="67"/>
      <c r="AL253" s="67"/>
      <c r="AM253" s="67"/>
      <c r="AN253" s="67"/>
      <c r="AO253" s="67"/>
      <c r="AP253" s="67"/>
      <c r="AQ253" s="67"/>
      <c r="AR253" s="67"/>
      <c r="AS253" s="67"/>
      <c r="AT253" s="67"/>
      <c r="AU253" s="67"/>
      <c r="AV253" s="67"/>
      <c r="AW253" s="67"/>
      <c r="AX253" s="67"/>
      <c r="AY253" s="67"/>
      <c r="AZ253" s="67"/>
      <c r="BA253" s="67"/>
      <c r="BB253" s="67"/>
      <c r="BC253" s="67"/>
      <c r="BD253" s="67"/>
    </row>
    <row r="254" spans="1:56" s="18" customFormat="1">
      <c r="A254" s="42"/>
      <c r="B254" s="42"/>
      <c r="C254" s="42"/>
      <c r="D254" s="42"/>
      <c r="E254" s="43"/>
      <c r="F254" s="43"/>
      <c r="G254" s="43"/>
      <c r="H254" s="42"/>
      <c r="I254" s="43"/>
      <c r="J254" s="43"/>
      <c r="K254" s="43"/>
      <c r="L254" s="42"/>
      <c r="M254" s="43"/>
      <c r="N254" s="44"/>
      <c r="O254" s="44"/>
      <c r="P254" s="43"/>
      <c r="Q254" s="67"/>
      <c r="R254" s="67"/>
      <c r="S254" s="67"/>
      <c r="T254" s="67"/>
      <c r="U254" s="67"/>
      <c r="V254" s="67"/>
      <c r="W254" s="67"/>
      <c r="X254" s="67"/>
      <c r="Y254" s="67"/>
      <c r="Z254" s="67"/>
      <c r="AA254" s="67"/>
      <c r="AB254" s="67"/>
      <c r="AC254" s="67"/>
      <c r="AD254" s="67"/>
      <c r="AE254" s="67"/>
      <c r="AF254" s="67"/>
      <c r="AG254" s="67"/>
      <c r="AH254" s="67"/>
      <c r="AI254" s="67"/>
      <c r="AJ254" s="67"/>
      <c r="AK254" s="67"/>
      <c r="AL254" s="67"/>
      <c r="AM254" s="67"/>
      <c r="AN254" s="67"/>
      <c r="AO254" s="67"/>
      <c r="AP254" s="67"/>
      <c r="AQ254" s="67"/>
      <c r="AR254" s="67"/>
      <c r="AS254" s="67"/>
      <c r="AT254" s="67"/>
      <c r="AU254" s="67"/>
      <c r="AV254" s="67"/>
      <c r="AW254" s="67"/>
      <c r="AX254" s="67"/>
      <c r="AY254" s="67"/>
      <c r="AZ254" s="67"/>
      <c r="BA254" s="67"/>
      <c r="BB254" s="67"/>
      <c r="BC254" s="67"/>
      <c r="BD254" s="67"/>
    </row>
    <row r="255" spans="1:56" s="18" customFormat="1">
      <c r="A255" s="42"/>
      <c r="B255" s="42"/>
      <c r="C255" s="42"/>
      <c r="D255" s="42"/>
      <c r="E255" s="43"/>
      <c r="F255" s="43"/>
      <c r="G255" s="43"/>
      <c r="H255" s="42"/>
      <c r="I255" s="43"/>
      <c r="J255" s="43"/>
      <c r="K255" s="43"/>
      <c r="L255" s="42"/>
      <c r="M255" s="43"/>
      <c r="N255" s="44"/>
      <c r="O255" s="44"/>
      <c r="P255" s="43"/>
      <c r="Q255" s="67"/>
      <c r="R255" s="67"/>
      <c r="S255" s="67"/>
      <c r="T255" s="67"/>
      <c r="U255" s="67"/>
      <c r="V255" s="67"/>
      <c r="W255" s="67"/>
      <c r="X255" s="67"/>
      <c r="Y255" s="67"/>
      <c r="Z255" s="67"/>
      <c r="AA255" s="67"/>
      <c r="AB255" s="67"/>
      <c r="AC255" s="67"/>
      <c r="AD255" s="67"/>
      <c r="AE255" s="67"/>
      <c r="AF255" s="67"/>
      <c r="AG255" s="67"/>
      <c r="AH255" s="67"/>
      <c r="AI255" s="67"/>
      <c r="AJ255" s="67"/>
      <c r="AK255" s="67"/>
      <c r="AL255" s="67"/>
      <c r="AM255" s="67"/>
      <c r="AN255" s="67"/>
      <c r="AO255" s="67"/>
      <c r="AP255" s="67"/>
      <c r="AQ255" s="67"/>
      <c r="AR255" s="67"/>
      <c r="AS255" s="67"/>
      <c r="AT255" s="67"/>
      <c r="AU255" s="67"/>
      <c r="AV255" s="67"/>
      <c r="AW255" s="67"/>
      <c r="AX255" s="67"/>
      <c r="AY255" s="67"/>
      <c r="AZ255" s="67"/>
      <c r="BA255" s="67"/>
      <c r="BB255" s="67"/>
      <c r="BC255" s="67"/>
      <c r="BD255" s="67"/>
    </row>
    <row r="256" spans="1:56" s="18" customFormat="1">
      <c r="A256" s="42"/>
      <c r="B256" s="42"/>
      <c r="C256" s="42"/>
      <c r="D256" s="42"/>
      <c r="E256" s="43"/>
      <c r="F256" s="43"/>
      <c r="G256" s="43"/>
      <c r="H256" s="42"/>
      <c r="I256" s="43"/>
      <c r="J256" s="43"/>
      <c r="K256" s="43"/>
      <c r="L256" s="42"/>
      <c r="M256" s="43"/>
      <c r="N256" s="44"/>
      <c r="O256" s="44"/>
      <c r="P256" s="43"/>
      <c r="Q256" s="67"/>
      <c r="R256" s="67"/>
      <c r="S256" s="67"/>
      <c r="T256" s="67"/>
      <c r="U256" s="67"/>
      <c r="V256" s="67"/>
      <c r="W256" s="67"/>
      <c r="X256" s="67"/>
      <c r="Y256" s="67"/>
      <c r="Z256" s="67"/>
      <c r="AA256" s="67"/>
      <c r="AB256" s="67"/>
      <c r="AC256" s="67"/>
      <c r="AD256" s="67"/>
      <c r="AE256" s="67"/>
      <c r="AF256" s="67"/>
      <c r="AG256" s="67"/>
      <c r="AH256" s="67"/>
      <c r="AI256" s="67"/>
      <c r="AJ256" s="67"/>
      <c r="AK256" s="67"/>
      <c r="AL256" s="67"/>
      <c r="AM256" s="67"/>
      <c r="AN256" s="67"/>
      <c r="AO256" s="67"/>
      <c r="AP256" s="67"/>
      <c r="AQ256" s="67"/>
      <c r="AR256" s="67"/>
      <c r="AS256" s="67"/>
      <c r="AT256" s="67"/>
      <c r="AU256" s="67"/>
      <c r="AV256" s="67"/>
      <c r="AW256" s="67"/>
      <c r="AX256" s="67"/>
      <c r="AY256" s="67"/>
      <c r="AZ256" s="67"/>
      <c r="BA256" s="67"/>
      <c r="BB256" s="67"/>
      <c r="BC256" s="67"/>
      <c r="BD256" s="67"/>
    </row>
    <row r="257" spans="1:56" s="18" customFormat="1">
      <c r="A257" s="42"/>
      <c r="B257" s="42"/>
      <c r="C257" s="42"/>
      <c r="D257" s="42"/>
      <c r="E257" s="43"/>
      <c r="F257" s="43"/>
      <c r="G257" s="43"/>
      <c r="H257" s="42"/>
      <c r="I257" s="43"/>
      <c r="J257" s="43"/>
      <c r="K257" s="43"/>
      <c r="L257" s="42"/>
      <c r="M257" s="43"/>
      <c r="N257" s="44"/>
      <c r="O257" s="44"/>
      <c r="P257" s="43"/>
      <c r="Q257" s="67"/>
      <c r="R257" s="67"/>
      <c r="S257" s="67"/>
      <c r="T257" s="67"/>
      <c r="U257" s="67"/>
      <c r="V257" s="67"/>
      <c r="W257" s="67"/>
      <c r="X257" s="67"/>
      <c r="Y257" s="67"/>
      <c r="Z257" s="67"/>
      <c r="AA257" s="67"/>
      <c r="AB257" s="67"/>
      <c r="AC257" s="67"/>
      <c r="AD257" s="67"/>
      <c r="AE257" s="67"/>
      <c r="AF257" s="67"/>
      <c r="AG257" s="67"/>
      <c r="AH257" s="67"/>
      <c r="AI257" s="67"/>
      <c r="AJ257" s="67"/>
      <c r="AK257" s="67"/>
      <c r="AL257" s="67"/>
      <c r="AM257" s="67"/>
      <c r="AN257" s="67"/>
      <c r="AO257" s="67"/>
      <c r="AP257" s="67"/>
      <c r="AQ257" s="67"/>
      <c r="AR257" s="67"/>
      <c r="AS257" s="67"/>
      <c r="AT257" s="67"/>
      <c r="AU257" s="67"/>
      <c r="AV257" s="67"/>
      <c r="AW257" s="67"/>
      <c r="AX257" s="67"/>
      <c r="AY257" s="67"/>
      <c r="AZ257" s="67"/>
      <c r="BA257" s="67"/>
      <c r="BB257" s="67"/>
      <c r="BC257" s="67"/>
      <c r="BD257" s="67"/>
    </row>
    <row r="258" spans="1:56" s="18" customFormat="1">
      <c r="A258" s="42"/>
      <c r="B258" s="42"/>
      <c r="C258" s="42"/>
      <c r="D258" s="42"/>
      <c r="E258" s="43"/>
      <c r="F258" s="43"/>
      <c r="G258" s="43"/>
      <c r="H258" s="42"/>
      <c r="I258" s="43"/>
      <c r="J258" s="43"/>
      <c r="K258" s="43"/>
      <c r="L258" s="42"/>
      <c r="M258" s="43"/>
      <c r="N258" s="44"/>
      <c r="O258" s="44"/>
      <c r="P258" s="43"/>
      <c r="Q258" s="67"/>
      <c r="R258" s="67"/>
      <c r="S258" s="67"/>
      <c r="T258" s="67"/>
      <c r="U258" s="67"/>
      <c r="V258" s="67"/>
      <c r="W258" s="67"/>
      <c r="X258" s="67"/>
      <c r="Y258" s="67"/>
      <c r="Z258" s="67"/>
      <c r="AA258" s="67"/>
      <c r="AB258" s="67"/>
      <c r="AC258" s="67"/>
      <c r="AD258" s="67"/>
      <c r="AE258" s="67"/>
      <c r="AF258" s="67"/>
      <c r="AG258" s="67"/>
      <c r="AH258" s="67"/>
      <c r="AI258" s="67"/>
      <c r="AJ258" s="67"/>
      <c r="AK258" s="67"/>
      <c r="AL258" s="67"/>
      <c r="AM258" s="67"/>
      <c r="AN258" s="67"/>
      <c r="AO258" s="67"/>
      <c r="AP258" s="67"/>
      <c r="AQ258" s="67"/>
      <c r="AR258" s="67"/>
      <c r="AS258" s="67"/>
      <c r="AT258" s="67"/>
      <c r="AU258" s="67"/>
      <c r="AV258" s="67"/>
      <c r="AW258" s="67"/>
      <c r="AX258" s="67"/>
      <c r="AY258" s="67"/>
      <c r="AZ258" s="67"/>
      <c r="BA258" s="67"/>
      <c r="BB258" s="67"/>
      <c r="BC258" s="67"/>
      <c r="BD258" s="67"/>
    </row>
    <row r="259" spans="1:56" s="18" customFormat="1">
      <c r="A259" s="42"/>
      <c r="B259" s="42"/>
      <c r="C259" s="42"/>
      <c r="D259" s="42"/>
      <c r="E259" s="43"/>
      <c r="F259" s="43"/>
      <c r="G259" s="43"/>
      <c r="H259" s="42"/>
      <c r="I259" s="43"/>
      <c r="J259" s="43"/>
      <c r="K259" s="43"/>
      <c r="L259" s="42"/>
      <c r="M259" s="43"/>
      <c r="N259" s="44"/>
      <c r="O259" s="44"/>
      <c r="P259" s="43"/>
      <c r="Q259" s="67"/>
      <c r="R259" s="67"/>
      <c r="S259" s="67"/>
      <c r="T259" s="67"/>
      <c r="U259" s="67"/>
      <c r="V259" s="67"/>
      <c r="W259" s="67"/>
      <c r="X259" s="67"/>
      <c r="Y259" s="67"/>
      <c r="Z259" s="67"/>
      <c r="AA259" s="67"/>
      <c r="AB259" s="67"/>
      <c r="AC259" s="67"/>
      <c r="AD259" s="67"/>
      <c r="AE259" s="67"/>
      <c r="AF259" s="67"/>
      <c r="AG259" s="67"/>
      <c r="AH259" s="67"/>
      <c r="AI259" s="67"/>
      <c r="AJ259" s="67"/>
      <c r="AK259" s="67"/>
      <c r="AL259" s="67"/>
      <c r="AM259" s="67"/>
      <c r="AN259" s="67"/>
      <c r="AO259" s="67"/>
      <c r="AP259" s="67"/>
      <c r="AQ259" s="67"/>
      <c r="AR259" s="67"/>
      <c r="AS259" s="67"/>
      <c r="AT259" s="67"/>
      <c r="AU259" s="67"/>
      <c r="AV259" s="67"/>
      <c r="AW259" s="67"/>
      <c r="AX259" s="67"/>
      <c r="AY259" s="67"/>
      <c r="AZ259" s="67"/>
      <c r="BA259" s="67"/>
      <c r="BB259" s="67"/>
      <c r="BC259" s="67"/>
      <c r="BD259" s="67"/>
    </row>
    <row r="260" spans="1:56" s="18" customFormat="1">
      <c r="A260" s="42"/>
      <c r="B260" s="42"/>
      <c r="C260" s="42"/>
      <c r="D260" s="42"/>
      <c r="E260" s="43"/>
      <c r="F260" s="43"/>
      <c r="G260" s="43"/>
      <c r="H260" s="42"/>
      <c r="I260" s="43"/>
      <c r="J260" s="43"/>
      <c r="K260" s="43"/>
      <c r="L260" s="42"/>
      <c r="M260" s="43"/>
      <c r="N260" s="44"/>
      <c r="O260" s="44"/>
      <c r="P260" s="43"/>
      <c r="Q260" s="67"/>
      <c r="R260" s="67"/>
      <c r="S260" s="67"/>
      <c r="T260" s="67"/>
      <c r="U260" s="67"/>
      <c r="V260" s="67"/>
      <c r="W260" s="67"/>
      <c r="X260" s="67"/>
      <c r="Y260" s="67"/>
      <c r="Z260" s="67"/>
      <c r="AA260" s="67"/>
      <c r="AB260" s="67"/>
      <c r="AC260" s="67"/>
      <c r="AD260" s="67"/>
      <c r="AE260" s="67"/>
      <c r="AF260" s="67"/>
      <c r="AG260" s="67"/>
      <c r="AH260" s="67"/>
      <c r="AI260" s="67"/>
      <c r="AJ260" s="67"/>
      <c r="AK260" s="67"/>
      <c r="AL260" s="67"/>
      <c r="AM260" s="67"/>
      <c r="AN260" s="67"/>
      <c r="AO260" s="67"/>
      <c r="AP260" s="67"/>
      <c r="AQ260" s="67"/>
      <c r="AR260" s="67"/>
      <c r="AS260" s="67"/>
      <c r="AT260" s="67"/>
      <c r="AU260" s="67"/>
      <c r="AV260" s="67"/>
      <c r="AW260" s="67"/>
      <c r="AX260" s="67"/>
      <c r="AY260" s="67"/>
      <c r="AZ260" s="67"/>
      <c r="BA260" s="67"/>
      <c r="BB260" s="67"/>
      <c r="BC260" s="67"/>
      <c r="BD260" s="67"/>
    </row>
    <row r="261" spans="1:56" s="18" customFormat="1">
      <c r="A261" s="42"/>
      <c r="B261" s="42"/>
      <c r="C261" s="42"/>
      <c r="D261" s="42"/>
      <c r="E261" s="43"/>
      <c r="F261" s="43"/>
      <c r="G261" s="43"/>
      <c r="H261" s="42"/>
      <c r="I261" s="43"/>
      <c r="J261" s="43"/>
      <c r="K261" s="43"/>
      <c r="L261" s="42"/>
      <c r="M261" s="43"/>
      <c r="N261" s="44"/>
      <c r="O261" s="44"/>
      <c r="P261" s="43"/>
      <c r="Q261" s="67"/>
      <c r="R261" s="67"/>
      <c r="S261" s="67"/>
      <c r="T261" s="67"/>
      <c r="U261" s="67"/>
      <c r="V261" s="67"/>
      <c r="W261" s="67"/>
      <c r="X261" s="67"/>
      <c r="Y261" s="67"/>
      <c r="Z261" s="67"/>
      <c r="AA261" s="67"/>
      <c r="AB261" s="67"/>
      <c r="AC261" s="67"/>
      <c r="AD261" s="67"/>
      <c r="AE261" s="67"/>
      <c r="AF261" s="67"/>
      <c r="AG261" s="67"/>
      <c r="AH261" s="67"/>
      <c r="AI261" s="67"/>
      <c r="AJ261" s="67"/>
      <c r="AK261" s="67"/>
      <c r="AL261" s="67"/>
      <c r="AM261" s="67"/>
      <c r="AN261" s="67"/>
      <c r="AO261" s="67"/>
      <c r="AP261" s="67"/>
      <c r="AQ261" s="67"/>
      <c r="AR261" s="67"/>
      <c r="AS261" s="67"/>
      <c r="AT261" s="67"/>
      <c r="AU261" s="67"/>
      <c r="AV261" s="67"/>
      <c r="AW261" s="67"/>
      <c r="AX261" s="67"/>
      <c r="AY261" s="67"/>
      <c r="AZ261" s="67"/>
      <c r="BA261" s="67"/>
      <c r="BB261" s="67"/>
      <c r="BC261" s="67"/>
      <c r="BD261" s="67"/>
    </row>
    <row r="262" spans="1:56" s="18" customFormat="1">
      <c r="A262" s="42"/>
      <c r="B262" s="42"/>
      <c r="C262" s="42"/>
      <c r="D262" s="42"/>
      <c r="E262" s="43"/>
      <c r="F262" s="43"/>
      <c r="G262" s="43"/>
      <c r="H262" s="42"/>
      <c r="I262" s="43"/>
      <c r="J262" s="43"/>
      <c r="K262" s="43"/>
      <c r="L262" s="42"/>
      <c r="M262" s="43"/>
      <c r="N262" s="44"/>
      <c r="O262" s="44"/>
      <c r="P262" s="43"/>
      <c r="Q262" s="67"/>
      <c r="R262" s="67"/>
      <c r="S262" s="67"/>
      <c r="T262" s="67"/>
      <c r="U262" s="67"/>
      <c r="V262" s="67"/>
      <c r="W262" s="67"/>
      <c r="X262" s="67"/>
      <c r="Y262" s="67"/>
      <c r="Z262" s="67"/>
      <c r="AA262" s="67"/>
      <c r="AB262" s="67"/>
      <c r="AC262" s="67"/>
      <c r="AD262" s="67"/>
      <c r="AE262" s="67"/>
      <c r="AF262" s="67"/>
      <c r="AG262" s="67"/>
      <c r="AH262" s="67"/>
      <c r="AI262" s="67"/>
      <c r="AJ262" s="67"/>
      <c r="AK262" s="67"/>
      <c r="AL262" s="67"/>
      <c r="AM262" s="67"/>
      <c r="AN262" s="67"/>
      <c r="AO262" s="67"/>
      <c r="AP262" s="67"/>
      <c r="AQ262" s="67"/>
      <c r="AR262" s="67"/>
      <c r="AS262" s="67"/>
      <c r="AT262" s="67"/>
      <c r="AU262" s="67"/>
      <c r="AV262" s="67"/>
      <c r="AW262" s="67"/>
      <c r="AX262" s="67"/>
      <c r="AY262" s="67"/>
      <c r="AZ262" s="67"/>
      <c r="BA262" s="67"/>
      <c r="BB262" s="67"/>
      <c r="BC262" s="67"/>
      <c r="BD262" s="67"/>
    </row>
    <row r="263" spans="1:56" s="18" customFormat="1">
      <c r="A263" s="42"/>
      <c r="B263" s="42"/>
      <c r="C263" s="42"/>
      <c r="D263" s="42"/>
      <c r="E263" s="43"/>
      <c r="F263" s="43"/>
      <c r="G263" s="43"/>
      <c r="H263" s="42"/>
      <c r="I263" s="43"/>
      <c r="J263" s="43"/>
      <c r="K263" s="43"/>
      <c r="L263" s="42"/>
      <c r="M263" s="43"/>
      <c r="N263" s="44"/>
      <c r="O263" s="44"/>
      <c r="P263" s="43"/>
      <c r="Q263" s="67"/>
      <c r="R263" s="67"/>
      <c r="S263" s="67"/>
      <c r="T263" s="67"/>
      <c r="U263" s="67"/>
      <c r="V263" s="67"/>
      <c r="W263" s="67"/>
      <c r="X263" s="67"/>
      <c r="Y263" s="67"/>
      <c r="Z263" s="67"/>
      <c r="AA263" s="67"/>
      <c r="AB263" s="67"/>
      <c r="AC263" s="67"/>
      <c r="AD263" s="67"/>
      <c r="AE263" s="67"/>
      <c r="AF263" s="67"/>
      <c r="AG263" s="67"/>
      <c r="AH263" s="67"/>
      <c r="AI263" s="67"/>
      <c r="AJ263" s="67"/>
      <c r="AK263" s="67"/>
      <c r="AL263" s="67"/>
      <c r="AM263" s="67"/>
      <c r="AN263" s="67"/>
      <c r="AO263" s="67"/>
      <c r="AP263" s="67"/>
      <c r="AQ263" s="67"/>
      <c r="AR263" s="67"/>
      <c r="AS263" s="67"/>
      <c r="AT263" s="67"/>
      <c r="AU263" s="67"/>
      <c r="AV263" s="67"/>
      <c r="AW263" s="67"/>
      <c r="AX263" s="67"/>
      <c r="AY263" s="67"/>
      <c r="AZ263" s="67"/>
      <c r="BA263" s="67"/>
      <c r="BB263" s="67"/>
      <c r="BC263" s="67"/>
      <c r="BD263" s="67"/>
    </row>
    <row r="264" spans="1:56" s="18" customFormat="1">
      <c r="A264" s="42"/>
      <c r="B264" s="42"/>
      <c r="C264" s="42"/>
      <c r="D264" s="42"/>
      <c r="E264" s="43"/>
      <c r="F264" s="43"/>
      <c r="G264" s="43"/>
      <c r="H264" s="42"/>
      <c r="I264" s="43"/>
      <c r="J264" s="43"/>
      <c r="K264" s="43"/>
      <c r="L264" s="42"/>
      <c r="M264" s="43"/>
      <c r="N264" s="44"/>
      <c r="O264" s="44"/>
      <c r="P264" s="43"/>
      <c r="Q264" s="67"/>
      <c r="R264" s="67"/>
      <c r="S264" s="67"/>
      <c r="T264" s="67"/>
      <c r="U264" s="67"/>
      <c r="V264" s="67"/>
      <c r="W264" s="67"/>
      <c r="X264" s="67"/>
      <c r="Y264" s="67"/>
      <c r="Z264" s="67"/>
      <c r="AA264" s="67"/>
      <c r="AB264" s="67"/>
      <c r="AC264" s="67"/>
      <c r="AD264" s="67"/>
      <c r="AE264" s="67"/>
      <c r="AF264" s="67"/>
      <c r="AG264" s="67"/>
      <c r="AH264" s="67"/>
      <c r="AI264" s="67"/>
      <c r="AJ264" s="67"/>
      <c r="AK264" s="67"/>
      <c r="AL264" s="67"/>
      <c r="AM264" s="67"/>
      <c r="AN264" s="67"/>
      <c r="AO264" s="67"/>
      <c r="AP264" s="67"/>
      <c r="AQ264" s="67"/>
      <c r="AR264" s="67"/>
      <c r="AS264" s="67"/>
      <c r="AT264" s="67"/>
      <c r="AU264" s="67"/>
      <c r="AV264" s="67"/>
      <c r="AW264" s="67"/>
      <c r="AX264" s="67"/>
      <c r="AY264" s="67"/>
      <c r="AZ264" s="67"/>
      <c r="BA264" s="67"/>
      <c r="BB264" s="67"/>
      <c r="BC264" s="67"/>
      <c r="BD264" s="67"/>
    </row>
    <row r="265" spans="1:56" s="18" customFormat="1">
      <c r="A265" s="42"/>
      <c r="B265" s="42"/>
      <c r="C265" s="42"/>
      <c r="D265" s="42"/>
      <c r="E265" s="43"/>
      <c r="F265" s="43"/>
      <c r="G265" s="43"/>
      <c r="H265" s="42"/>
      <c r="I265" s="43"/>
      <c r="J265" s="43"/>
      <c r="K265" s="43"/>
      <c r="L265" s="42"/>
      <c r="M265" s="43"/>
      <c r="N265" s="44"/>
      <c r="O265" s="44"/>
      <c r="P265" s="43"/>
      <c r="Q265" s="67"/>
      <c r="R265" s="67"/>
      <c r="S265" s="67"/>
      <c r="T265" s="67"/>
      <c r="U265" s="67"/>
      <c r="V265" s="67"/>
      <c r="W265" s="67"/>
      <c r="X265" s="67"/>
      <c r="Y265" s="67"/>
      <c r="Z265" s="67"/>
      <c r="AA265" s="67"/>
      <c r="AB265" s="67"/>
      <c r="AC265" s="67"/>
      <c r="AD265" s="67"/>
      <c r="AE265" s="67"/>
      <c r="AF265" s="67"/>
      <c r="AG265" s="67"/>
      <c r="AH265" s="67"/>
      <c r="AI265" s="67"/>
      <c r="AJ265" s="67"/>
      <c r="AK265" s="67"/>
      <c r="AL265" s="67"/>
      <c r="AM265" s="67"/>
      <c r="AN265" s="67"/>
      <c r="AO265" s="67"/>
      <c r="AP265" s="67"/>
      <c r="AQ265" s="67"/>
      <c r="AR265" s="67"/>
      <c r="AS265" s="67"/>
      <c r="AT265" s="67"/>
      <c r="AU265" s="67"/>
      <c r="AV265" s="67"/>
      <c r="AW265" s="67"/>
      <c r="AX265" s="67"/>
      <c r="AY265" s="67"/>
      <c r="AZ265" s="67"/>
      <c r="BA265" s="67"/>
      <c r="BB265" s="67"/>
      <c r="BC265" s="67"/>
      <c r="BD265" s="67"/>
    </row>
    <row r="266" spans="1:56" s="18" customFormat="1">
      <c r="A266" s="42"/>
      <c r="B266" s="42"/>
      <c r="C266" s="42"/>
      <c r="D266" s="42"/>
      <c r="E266" s="43"/>
      <c r="F266" s="43"/>
      <c r="G266" s="43"/>
      <c r="H266" s="42"/>
      <c r="I266" s="43"/>
      <c r="J266" s="43"/>
      <c r="K266" s="43"/>
      <c r="L266" s="42"/>
      <c r="M266" s="43"/>
      <c r="N266" s="44"/>
      <c r="O266" s="44"/>
      <c r="P266" s="43"/>
      <c r="Q266" s="67"/>
      <c r="R266" s="67"/>
      <c r="S266" s="67"/>
      <c r="T266" s="67"/>
      <c r="U266" s="67"/>
      <c r="V266" s="67"/>
      <c r="W266" s="67"/>
      <c r="X266" s="67"/>
      <c r="Y266" s="67"/>
      <c r="Z266" s="67"/>
      <c r="AA266" s="67"/>
      <c r="AB266" s="67"/>
      <c r="AC266" s="67"/>
      <c r="AD266" s="67"/>
      <c r="AE266" s="67"/>
      <c r="AF266" s="67"/>
      <c r="AG266" s="67"/>
      <c r="AH266" s="67"/>
      <c r="AI266" s="67"/>
      <c r="AJ266" s="67"/>
      <c r="AK266" s="67"/>
      <c r="AL266" s="67"/>
      <c r="AM266" s="67"/>
      <c r="AN266" s="67"/>
      <c r="AO266" s="67"/>
      <c r="AP266" s="67"/>
      <c r="AQ266" s="67"/>
      <c r="AR266" s="67"/>
      <c r="AS266" s="67"/>
      <c r="AT266" s="67"/>
      <c r="AU266" s="67"/>
      <c r="AV266" s="67"/>
      <c r="AW266" s="67"/>
      <c r="AX266" s="67"/>
      <c r="AY266" s="67"/>
      <c r="AZ266" s="67"/>
      <c r="BA266" s="67"/>
      <c r="BB266" s="67"/>
      <c r="BC266" s="67"/>
      <c r="BD266" s="67"/>
    </row>
    <row r="267" spans="1:56" s="18" customFormat="1">
      <c r="A267" s="42"/>
      <c r="B267" s="42"/>
      <c r="C267" s="42"/>
      <c r="D267" s="42"/>
      <c r="E267" s="43"/>
      <c r="F267" s="43"/>
      <c r="G267" s="43"/>
      <c r="H267" s="42"/>
      <c r="I267" s="43"/>
      <c r="J267" s="43"/>
      <c r="K267" s="43"/>
      <c r="L267" s="42"/>
      <c r="M267" s="43"/>
      <c r="N267" s="44"/>
      <c r="O267" s="44"/>
      <c r="P267" s="43"/>
      <c r="Q267" s="67"/>
      <c r="R267" s="67"/>
      <c r="S267" s="67"/>
      <c r="T267" s="67"/>
      <c r="U267" s="67"/>
      <c r="V267" s="67"/>
      <c r="W267" s="67"/>
      <c r="X267" s="67"/>
      <c r="Y267" s="67"/>
      <c r="Z267" s="67"/>
      <c r="AA267" s="67"/>
      <c r="AB267" s="67"/>
      <c r="AC267" s="67"/>
      <c r="AD267" s="67"/>
      <c r="AE267" s="67"/>
      <c r="AF267" s="67"/>
      <c r="AG267" s="67"/>
      <c r="AH267" s="67"/>
      <c r="AI267" s="67"/>
      <c r="AJ267" s="67"/>
      <c r="AK267" s="67"/>
      <c r="AL267" s="67"/>
      <c r="AM267" s="67"/>
      <c r="AN267" s="67"/>
      <c r="AO267" s="67"/>
      <c r="AP267" s="67"/>
      <c r="AQ267" s="67"/>
      <c r="AR267" s="67"/>
      <c r="AS267" s="67"/>
      <c r="AT267" s="67"/>
      <c r="AU267" s="67"/>
      <c r="AV267" s="67"/>
      <c r="AW267" s="67"/>
      <c r="AX267" s="67"/>
      <c r="AY267" s="67"/>
      <c r="AZ267" s="67"/>
      <c r="BA267" s="67"/>
      <c r="BB267" s="67"/>
      <c r="BC267" s="67"/>
      <c r="BD267" s="67"/>
    </row>
    <row r="268" spans="1:56" s="18" customFormat="1">
      <c r="A268" s="42"/>
      <c r="B268" s="42"/>
      <c r="C268" s="42"/>
      <c r="D268" s="42"/>
      <c r="E268" s="43"/>
      <c r="F268" s="43"/>
      <c r="G268" s="43"/>
      <c r="H268" s="42"/>
      <c r="I268" s="43"/>
      <c r="J268" s="43"/>
      <c r="K268" s="43"/>
      <c r="L268" s="42"/>
      <c r="M268" s="43"/>
      <c r="N268" s="44"/>
      <c r="O268" s="44"/>
      <c r="P268" s="43"/>
      <c r="Q268" s="67"/>
      <c r="R268" s="67"/>
      <c r="S268" s="67"/>
      <c r="T268" s="67"/>
      <c r="U268" s="67"/>
      <c r="V268" s="67"/>
      <c r="W268" s="67"/>
      <c r="X268" s="67"/>
      <c r="Y268" s="67"/>
      <c r="Z268" s="67"/>
      <c r="AA268" s="67"/>
      <c r="AB268" s="67"/>
      <c r="AC268" s="67"/>
      <c r="AD268" s="67"/>
      <c r="AE268" s="67"/>
      <c r="AF268" s="67"/>
      <c r="AG268" s="67"/>
      <c r="AH268" s="67"/>
      <c r="AI268" s="67"/>
      <c r="AJ268" s="67"/>
      <c r="AK268" s="67"/>
      <c r="AL268" s="67"/>
      <c r="AM268" s="67"/>
      <c r="AN268" s="67"/>
      <c r="AO268" s="67"/>
      <c r="AP268" s="67"/>
      <c r="AQ268" s="67"/>
      <c r="AR268" s="67"/>
      <c r="AS268" s="67"/>
      <c r="AT268" s="67"/>
      <c r="AU268" s="67"/>
      <c r="AV268" s="67"/>
      <c r="AW268" s="67"/>
      <c r="AX268" s="67"/>
      <c r="AY268" s="67"/>
      <c r="AZ268" s="67"/>
      <c r="BA268" s="67"/>
      <c r="BB268" s="67"/>
      <c r="BC268" s="67"/>
      <c r="BD268" s="67"/>
    </row>
    <row r="269" spans="1:56" s="18" customFormat="1">
      <c r="A269" s="42"/>
      <c r="B269" s="42"/>
      <c r="C269" s="42"/>
      <c r="D269" s="42"/>
      <c r="E269" s="43"/>
      <c r="F269" s="43"/>
      <c r="G269" s="43"/>
      <c r="H269" s="42"/>
      <c r="I269" s="43"/>
      <c r="J269" s="43"/>
      <c r="K269" s="43"/>
      <c r="L269" s="42"/>
      <c r="M269" s="43"/>
      <c r="N269" s="44"/>
      <c r="O269" s="44"/>
      <c r="P269" s="43"/>
      <c r="Q269" s="67"/>
      <c r="R269" s="67"/>
      <c r="S269" s="67"/>
      <c r="T269" s="67"/>
      <c r="U269" s="67"/>
      <c r="V269" s="67"/>
      <c r="W269" s="67"/>
      <c r="X269" s="67"/>
      <c r="Y269" s="67"/>
      <c r="Z269" s="67"/>
      <c r="AA269" s="67"/>
      <c r="AB269" s="67"/>
      <c r="AC269" s="67"/>
      <c r="AD269" s="67"/>
      <c r="AE269" s="67"/>
      <c r="AF269" s="67"/>
      <c r="AG269" s="67"/>
      <c r="AH269" s="67"/>
      <c r="AI269" s="67"/>
      <c r="AJ269" s="67"/>
      <c r="AK269" s="67"/>
      <c r="AL269" s="67"/>
      <c r="AM269" s="67"/>
      <c r="AN269" s="67"/>
      <c r="AO269" s="67"/>
      <c r="AP269" s="67"/>
      <c r="AQ269" s="67"/>
      <c r="AR269" s="67"/>
      <c r="AS269" s="67"/>
      <c r="AT269" s="67"/>
      <c r="AU269" s="67"/>
      <c r="AV269" s="67"/>
      <c r="AW269" s="67"/>
      <c r="AX269" s="67"/>
      <c r="AY269" s="67"/>
      <c r="AZ269" s="67"/>
      <c r="BA269" s="67"/>
      <c r="BB269" s="67"/>
      <c r="BC269" s="67"/>
      <c r="BD269" s="67"/>
    </row>
    <row r="270" spans="1:56" s="18" customFormat="1">
      <c r="A270" s="42"/>
      <c r="B270" s="42"/>
      <c r="C270" s="42"/>
      <c r="D270" s="42"/>
      <c r="E270" s="43"/>
      <c r="F270" s="43"/>
      <c r="G270" s="43"/>
      <c r="H270" s="42"/>
      <c r="I270" s="43"/>
      <c r="J270" s="43"/>
      <c r="K270" s="43"/>
      <c r="L270" s="42"/>
      <c r="M270" s="43"/>
      <c r="N270" s="44"/>
      <c r="O270" s="44"/>
      <c r="P270" s="43"/>
      <c r="Q270" s="67"/>
      <c r="R270" s="67"/>
      <c r="S270" s="67"/>
      <c r="T270" s="67"/>
      <c r="U270" s="67"/>
      <c r="V270" s="67"/>
      <c r="W270" s="67"/>
      <c r="X270" s="67"/>
      <c r="Y270" s="67"/>
      <c r="Z270" s="67"/>
      <c r="AA270" s="67"/>
      <c r="AB270" s="67"/>
      <c r="AC270" s="67"/>
      <c r="AD270" s="67"/>
      <c r="AE270" s="67"/>
      <c r="AF270" s="67"/>
      <c r="AG270" s="67"/>
      <c r="AH270" s="67"/>
      <c r="AI270" s="67"/>
      <c r="AJ270" s="67"/>
      <c r="AK270" s="67"/>
      <c r="AL270" s="67"/>
      <c r="AM270" s="67"/>
      <c r="AN270" s="67"/>
      <c r="AO270" s="67"/>
      <c r="AP270" s="67"/>
      <c r="AQ270" s="67"/>
      <c r="AR270" s="67"/>
      <c r="AS270" s="67"/>
      <c r="AT270" s="67"/>
      <c r="AU270" s="67"/>
      <c r="AV270" s="67"/>
      <c r="AW270" s="67"/>
      <c r="AX270" s="67"/>
      <c r="AY270" s="67"/>
      <c r="AZ270" s="67"/>
      <c r="BA270" s="67"/>
      <c r="BB270" s="67"/>
      <c r="BC270" s="67"/>
      <c r="BD270" s="67"/>
    </row>
    <row r="271" spans="1:56" s="18" customFormat="1">
      <c r="A271" s="42"/>
      <c r="B271" s="42"/>
      <c r="C271" s="42"/>
      <c r="D271" s="42"/>
      <c r="E271" s="43"/>
      <c r="F271" s="43"/>
      <c r="G271" s="43"/>
      <c r="H271" s="42"/>
      <c r="I271" s="43"/>
      <c r="J271" s="43"/>
      <c r="K271" s="43"/>
      <c r="L271" s="42"/>
      <c r="M271" s="43"/>
      <c r="N271" s="44"/>
      <c r="O271" s="44"/>
      <c r="P271" s="43"/>
      <c r="Q271" s="67"/>
      <c r="R271" s="67"/>
      <c r="S271" s="67"/>
      <c r="T271" s="67"/>
      <c r="U271" s="67"/>
      <c r="V271" s="67"/>
      <c r="W271" s="67"/>
      <c r="X271" s="67"/>
      <c r="Y271" s="67"/>
      <c r="Z271" s="67"/>
      <c r="AA271" s="67"/>
      <c r="AB271" s="67"/>
      <c r="AC271" s="67"/>
      <c r="AD271" s="67"/>
      <c r="AE271" s="67"/>
      <c r="AF271" s="67"/>
      <c r="AG271" s="67"/>
      <c r="AH271" s="67"/>
      <c r="AI271" s="67"/>
      <c r="AJ271" s="67"/>
      <c r="AK271" s="67"/>
      <c r="AL271" s="67"/>
      <c r="AM271" s="67"/>
      <c r="AN271" s="67"/>
      <c r="AO271" s="67"/>
      <c r="AP271" s="67"/>
      <c r="AQ271" s="67"/>
      <c r="AR271" s="67"/>
      <c r="AS271" s="67"/>
      <c r="AT271" s="67"/>
      <c r="AU271" s="67"/>
      <c r="AV271" s="67"/>
      <c r="AW271" s="67"/>
      <c r="AX271" s="67"/>
      <c r="AY271" s="67"/>
      <c r="AZ271" s="67"/>
      <c r="BA271" s="67"/>
      <c r="BB271" s="67"/>
      <c r="BC271" s="67"/>
      <c r="BD271" s="67"/>
    </row>
    <row r="272" spans="1:56" s="18" customFormat="1">
      <c r="A272" s="42"/>
      <c r="B272" s="42"/>
      <c r="C272" s="42"/>
      <c r="D272" s="42"/>
      <c r="E272" s="43"/>
      <c r="F272" s="43"/>
      <c r="G272" s="43"/>
      <c r="H272" s="42"/>
      <c r="I272" s="43"/>
      <c r="J272" s="43"/>
      <c r="K272" s="43"/>
      <c r="L272" s="42"/>
      <c r="M272" s="43"/>
      <c r="N272" s="44"/>
      <c r="O272" s="44"/>
      <c r="P272" s="43"/>
      <c r="Q272" s="67"/>
      <c r="R272" s="67"/>
      <c r="S272" s="67"/>
      <c r="T272" s="67"/>
      <c r="U272" s="67"/>
      <c r="V272" s="67"/>
      <c r="W272" s="67"/>
      <c r="X272" s="67"/>
      <c r="Y272" s="67"/>
      <c r="Z272" s="67"/>
      <c r="AA272" s="67"/>
      <c r="AB272" s="67"/>
      <c r="AC272" s="67"/>
      <c r="AD272" s="67"/>
      <c r="AE272" s="67"/>
      <c r="AF272" s="67"/>
      <c r="AG272" s="67"/>
      <c r="AH272" s="67"/>
      <c r="AI272" s="67"/>
      <c r="AJ272" s="67"/>
      <c r="AK272" s="67"/>
      <c r="AL272" s="67"/>
      <c r="AM272" s="67"/>
      <c r="AN272" s="67"/>
      <c r="AO272" s="67"/>
      <c r="AP272" s="67"/>
      <c r="AQ272" s="67"/>
      <c r="AR272" s="67"/>
      <c r="AS272" s="67"/>
      <c r="AT272" s="67"/>
      <c r="AU272" s="67"/>
      <c r="AV272" s="67"/>
      <c r="AW272" s="67"/>
      <c r="AX272" s="67"/>
      <c r="AY272" s="67"/>
      <c r="AZ272" s="67"/>
      <c r="BA272" s="67"/>
      <c r="BB272" s="67"/>
      <c r="BC272" s="67"/>
      <c r="BD272" s="67"/>
    </row>
    <row r="273" spans="1:56" s="18" customFormat="1">
      <c r="A273" s="42"/>
      <c r="B273" s="42"/>
      <c r="C273" s="42"/>
      <c r="D273" s="42"/>
      <c r="E273" s="43"/>
      <c r="F273" s="43"/>
      <c r="G273" s="43"/>
      <c r="H273" s="42"/>
      <c r="I273" s="43"/>
      <c r="J273" s="43"/>
      <c r="K273" s="43"/>
      <c r="L273" s="42"/>
      <c r="M273" s="43"/>
      <c r="N273" s="44"/>
      <c r="O273" s="44"/>
      <c r="P273" s="43"/>
      <c r="Q273" s="67"/>
      <c r="R273" s="67"/>
      <c r="S273" s="67"/>
      <c r="T273" s="67"/>
      <c r="U273" s="67"/>
      <c r="V273" s="67"/>
      <c r="W273" s="67"/>
      <c r="X273" s="67"/>
      <c r="Y273" s="67"/>
      <c r="Z273" s="67"/>
      <c r="AA273" s="67"/>
      <c r="AB273" s="67"/>
      <c r="AC273" s="67"/>
      <c r="AD273" s="67"/>
      <c r="AE273" s="67"/>
      <c r="AF273" s="67"/>
      <c r="AG273" s="67"/>
      <c r="AH273" s="67"/>
      <c r="AI273" s="67"/>
      <c r="AJ273" s="67"/>
      <c r="AK273" s="67"/>
      <c r="AL273" s="67"/>
      <c r="AM273" s="67"/>
      <c r="AN273" s="67"/>
      <c r="AO273" s="67"/>
      <c r="AP273" s="67"/>
      <c r="AQ273" s="67"/>
      <c r="AR273" s="67"/>
      <c r="AS273" s="67"/>
      <c r="AT273" s="67"/>
      <c r="AU273" s="67"/>
      <c r="AV273" s="67"/>
      <c r="AW273" s="67"/>
      <c r="AX273" s="67"/>
      <c r="AY273" s="67"/>
      <c r="AZ273" s="67"/>
      <c r="BA273" s="67"/>
      <c r="BB273" s="67"/>
      <c r="BC273" s="67"/>
      <c r="BD273" s="67"/>
    </row>
    <row r="274" spans="1:56" s="18" customFormat="1">
      <c r="A274" s="42"/>
      <c r="B274" s="42"/>
      <c r="C274" s="42"/>
      <c r="D274" s="42"/>
      <c r="E274" s="43"/>
      <c r="F274" s="43"/>
      <c r="G274" s="43"/>
      <c r="H274" s="42"/>
      <c r="I274" s="43"/>
      <c r="J274" s="43"/>
      <c r="K274" s="43"/>
      <c r="L274" s="42"/>
      <c r="M274" s="43"/>
      <c r="N274" s="44"/>
      <c r="O274" s="44"/>
      <c r="P274" s="43"/>
      <c r="Q274" s="67"/>
      <c r="R274" s="67"/>
      <c r="S274" s="67"/>
      <c r="T274" s="67"/>
      <c r="U274" s="67"/>
      <c r="V274" s="67"/>
      <c r="W274" s="67"/>
      <c r="X274" s="67"/>
      <c r="Y274" s="67"/>
      <c r="Z274" s="67"/>
      <c r="AA274" s="67"/>
      <c r="AB274" s="67"/>
      <c r="AC274" s="67"/>
      <c r="AD274" s="67"/>
      <c r="AE274" s="67"/>
      <c r="AF274" s="67"/>
      <c r="AG274" s="67"/>
      <c r="AH274" s="67"/>
      <c r="AI274" s="67"/>
      <c r="AJ274" s="67"/>
      <c r="AK274" s="67"/>
      <c r="AL274" s="67"/>
      <c r="AM274" s="67"/>
      <c r="AN274" s="67"/>
      <c r="AO274" s="67"/>
      <c r="AP274" s="67"/>
      <c r="AQ274" s="67"/>
      <c r="AR274" s="67"/>
      <c r="AS274" s="67"/>
      <c r="AT274" s="67"/>
      <c r="AU274" s="67"/>
      <c r="AV274" s="67"/>
      <c r="AW274" s="67"/>
      <c r="AX274" s="67"/>
      <c r="AY274" s="67"/>
      <c r="AZ274" s="67"/>
      <c r="BA274" s="67"/>
      <c r="BB274" s="67"/>
      <c r="BC274" s="67"/>
      <c r="BD274" s="67"/>
    </row>
    <row r="275" spans="1:56" s="18" customFormat="1">
      <c r="A275" s="42"/>
      <c r="B275" s="42"/>
      <c r="C275" s="42"/>
      <c r="D275" s="42"/>
      <c r="E275" s="43"/>
      <c r="F275" s="43"/>
      <c r="G275" s="43"/>
      <c r="H275" s="42"/>
      <c r="I275" s="43"/>
      <c r="J275" s="43"/>
      <c r="K275" s="43"/>
      <c r="L275" s="42"/>
      <c r="M275" s="43"/>
      <c r="N275" s="44"/>
      <c r="O275" s="44"/>
      <c r="P275" s="43"/>
      <c r="Q275" s="67"/>
      <c r="R275" s="67"/>
      <c r="S275" s="67"/>
      <c r="T275" s="67"/>
      <c r="U275" s="67"/>
      <c r="V275" s="67"/>
      <c r="W275" s="67"/>
      <c r="X275" s="67"/>
      <c r="Y275" s="67"/>
      <c r="Z275" s="67"/>
      <c r="AA275" s="67"/>
      <c r="AB275" s="67"/>
      <c r="AC275" s="67"/>
      <c r="AD275" s="67"/>
      <c r="AE275" s="67"/>
      <c r="AF275" s="67"/>
      <c r="AG275" s="67"/>
      <c r="AH275" s="67"/>
      <c r="AI275" s="67"/>
      <c r="AJ275" s="67"/>
      <c r="AK275" s="67"/>
      <c r="AL275" s="67"/>
      <c r="AM275" s="67"/>
      <c r="AN275" s="67"/>
      <c r="AO275" s="67"/>
      <c r="AP275" s="67"/>
      <c r="AQ275" s="67"/>
      <c r="AR275" s="67"/>
      <c r="AS275" s="67"/>
      <c r="AT275" s="67"/>
      <c r="AU275" s="67"/>
      <c r="AV275" s="67"/>
      <c r="AW275" s="67"/>
      <c r="AX275" s="67"/>
      <c r="AY275" s="67"/>
      <c r="AZ275" s="67"/>
      <c r="BA275" s="67"/>
      <c r="BB275" s="67"/>
      <c r="BC275" s="67"/>
      <c r="BD275" s="67"/>
    </row>
    <row r="276" spans="1:56" s="18" customFormat="1">
      <c r="A276" s="42"/>
      <c r="B276" s="42"/>
      <c r="C276" s="42"/>
      <c r="D276" s="42"/>
      <c r="E276" s="43"/>
      <c r="F276" s="43"/>
      <c r="G276" s="43"/>
      <c r="H276" s="42"/>
      <c r="I276" s="43"/>
      <c r="J276" s="43"/>
      <c r="K276" s="43"/>
      <c r="L276" s="42"/>
      <c r="M276" s="43"/>
      <c r="N276" s="44"/>
      <c r="O276" s="44"/>
      <c r="P276" s="43"/>
      <c r="Q276" s="67"/>
      <c r="R276" s="67"/>
      <c r="S276" s="67"/>
      <c r="T276" s="67"/>
      <c r="U276" s="67"/>
      <c r="V276" s="67"/>
      <c r="W276" s="67"/>
      <c r="X276" s="67"/>
      <c r="Y276" s="67"/>
      <c r="Z276" s="67"/>
      <c r="AA276" s="67"/>
      <c r="AB276" s="67"/>
      <c r="AC276" s="67"/>
      <c r="AD276" s="67"/>
      <c r="AE276" s="67"/>
      <c r="AF276" s="67"/>
      <c r="AG276" s="67"/>
      <c r="AH276" s="67"/>
      <c r="AI276" s="67"/>
      <c r="AJ276" s="67"/>
      <c r="AK276" s="67"/>
      <c r="AL276" s="67"/>
      <c r="AM276" s="67"/>
      <c r="AN276" s="67"/>
      <c r="AO276" s="67"/>
      <c r="AP276" s="67"/>
      <c r="AQ276" s="67"/>
      <c r="AR276" s="67"/>
      <c r="AS276" s="67"/>
      <c r="AT276" s="67"/>
      <c r="AU276" s="67"/>
      <c r="AV276" s="67"/>
      <c r="AW276" s="67"/>
      <c r="AX276" s="67"/>
      <c r="AY276" s="67"/>
      <c r="AZ276" s="67"/>
      <c r="BA276" s="67"/>
      <c r="BB276" s="67"/>
      <c r="BC276" s="67"/>
      <c r="BD276" s="67"/>
    </row>
    <row r="277" spans="1:56" s="18" customFormat="1">
      <c r="A277" s="42"/>
      <c r="B277" s="42"/>
      <c r="C277" s="42"/>
      <c r="D277" s="42"/>
      <c r="E277" s="43"/>
      <c r="F277" s="43"/>
      <c r="G277" s="43"/>
      <c r="H277" s="42"/>
      <c r="I277" s="43"/>
      <c r="J277" s="43"/>
      <c r="K277" s="43"/>
      <c r="L277" s="42"/>
      <c r="M277" s="43"/>
      <c r="N277" s="44"/>
      <c r="O277" s="44"/>
      <c r="P277" s="43"/>
      <c r="Q277" s="67"/>
      <c r="R277" s="67"/>
      <c r="S277" s="67"/>
      <c r="T277" s="67"/>
      <c r="U277" s="67"/>
      <c r="V277" s="67"/>
      <c r="W277" s="67"/>
      <c r="X277" s="67"/>
      <c r="Y277" s="67"/>
      <c r="Z277" s="67"/>
      <c r="AA277" s="67"/>
      <c r="AB277" s="67"/>
      <c r="AC277" s="67"/>
      <c r="AD277" s="67"/>
      <c r="AE277" s="67"/>
      <c r="AF277" s="67"/>
      <c r="AG277" s="67"/>
      <c r="AH277" s="67"/>
      <c r="AI277" s="67"/>
      <c r="AJ277" s="67"/>
      <c r="AK277" s="67"/>
      <c r="AL277" s="67"/>
      <c r="AM277" s="67"/>
      <c r="AN277" s="67"/>
      <c r="AO277" s="67"/>
      <c r="AP277" s="67"/>
      <c r="AQ277" s="67"/>
      <c r="AR277" s="67"/>
      <c r="AS277" s="67"/>
      <c r="AT277" s="67"/>
      <c r="AU277" s="67"/>
      <c r="AV277" s="67"/>
      <c r="AW277" s="67"/>
      <c r="AX277" s="67"/>
      <c r="AY277" s="67"/>
      <c r="AZ277" s="67"/>
      <c r="BA277" s="67"/>
      <c r="BB277" s="67"/>
      <c r="BC277" s="67"/>
      <c r="BD277" s="67"/>
    </row>
    <row r="278" spans="1:56" s="18" customFormat="1">
      <c r="A278" s="42"/>
      <c r="B278" s="42"/>
      <c r="C278" s="42"/>
      <c r="D278" s="42"/>
      <c r="E278" s="43"/>
      <c r="F278" s="43"/>
      <c r="G278" s="43"/>
      <c r="H278" s="42"/>
      <c r="I278" s="43"/>
      <c r="J278" s="43"/>
      <c r="K278" s="43"/>
      <c r="L278" s="42"/>
      <c r="M278" s="43"/>
      <c r="N278" s="44"/>
      <c r="O278" s="44"/>
      <c r="P278" s="43"/>
      <c r="Q278" s="67"/>
      <c r="R278" s="67"/>
      <c r="S278" s="67"/>
      <c r="T278" s="67"/>
      <c r="U278" s="67"/>
      <c r="V278" s="67"/>
      <c r="W278" s="67"/>
      <c r="X278" s="67"/>
      <c r="Y278" s="67"/>
      <c r="Z278" s="67"/>
      <c r="AA278" s="67"/>
      <c r="AB278" s="67"/>
      <c r="AC278" s="67"/>
      <c r="AD278" s="67"/>
      <c r="AE278" s="67"/>
      <c r="AF278" s="67"/>
      <c r="AG278" s="67"/>
      <c r="AH278" s="67"/>
      <c r="AI278" s="67"/>
      <c r="AJ278" s="67"/>
      <c r="AK278" s="67"/>
      <c r="AL278" s="67"/>
      <c r="AM278" s="67"/>
      <c r="AN278" s="67"/>
      <c r="AO278" s="67"/>
      <c r="AP278" s="67"/>
      <c r="AQ278" s="67"/>
      <c r="AR278" s="67"/>
      <c r="AS278" s="67"/>
      <c r="AT278" s="67"/>
      <c r="AU278" s="67"/>
      <c r="AV278" s="67"/>
      <c r="AW278" s="67"/>
      <c r="AX278" s="67"/>
      <c r="AY278" s="67"/>
      <c r="AZ278" s="67"/>
      <c r="BA278" s="67"/>
      <c r="BB278" s="67"/>
      <c r="BC278" s="67"/>
      <c r="BD278" s="67"/>
    </row>
    <row r="279" spans="1:56" s="18" customFormat="1">
      <c r="A279" s="42"/>
      <c r="B279" s="42"/>
      <c r="C279" s="42"/>
      <c r="D279" s="42"/>
      <c r="E279" s="43"/>
      <c r="F279" s="43"/>
      <c r="G279" s="43"/>
      <c r="H279" s="42"/>
      <c r="I279" s="43"/>
      <c r="J279" s="43"/>
      <c r="K279" s="43"/>
      <c r="L279" s="42"/>
      <c r="M279" s="43"/>
      <c r="N279" s="44"/>
      <c r="O279" s="44"/>
      <c r="P279" s="43"/>
      <c r="Q279" s="67"/>
      <c r="R279" s="67"/>
      <c r="S279" s="67"/>
      <c r="T279" s="67"/>
      <c r="U279" s="67"/>
      <c r="V279" s="67"/>
      <c r="W279" s="67"/>
      <c r="X279" s="67"/>
      <c r="Y279" s="67"/>
      <c r="Z279" s="67"/>
      <c r="AA279" s="67"/>
      <c r="AB279" s="67"/>
      <c r="AC279" s="67"/>
      <c r="AD279" s="67"/>
      <c r="AE279" s="67"/>
      <c r="AF279" s="67"/>
      <c r="AG279" s="67"/>
      <c r="AH279" s="67"/>
      <c r="AI279" s="67"/>
      <c r="AJ279" s="67"/>
      <c r="AK279" s="67"/>
      <c r="AL279" s="67"/>
      <c r="AM279" s="67"/>
      <c r="AN279" s="67"/>
      <c r="AO279" s="67"/>
      <c r="AP279" s="67"/>
      <c r="AQ279" s="67"/>
      <c r="AR279" s="67"/>
      <c r="AS279" s="67"/>
      <c r="AT279" s="67"/>
      <c r="AU279" s="67"/>
      <c r="AV279" s="67"/>
      <c r="AW279" s="67"/>
      <c r="AX279" s="67"/>
      <c r="AY279" s="67"/>
      <c r="AZ279" s="67"/>
      <c r="BA279" s="67"/>
      <c r="BB279" s="67"/>
      <c r="BC279" s="67"/>
      <c r="BD279" s="67"/>
    </row>
    <row r="280" spans="1:56" s="18" customFormat="1">
      <c r="A280" s="42"/>
      <c r="B280" s="42"/>
      <c r="C280" s="42"/>
      <c r="D280" s="42"/>
      <c r="E280" s="43"/>
      <c r="F280" s="43"/>
      <c r="G280" s="43"/>
      <c r="H280" s="42"/>
      <c r="I280" s="43"/>
      <c r="J280" s="43"/>
      <c r="K280" s="43"/>
      <c r="L280" s="42"/>
      <c r="M280" s="43"/>
      <c r="N280" s="44"/>
      <c r="O280" s="44"/>
      <c r="P280" s="43"/>
      <c r="Q280" s="67"/>
      <c r="R280" s="67"/>
      <c r="S280" s="67"/>
      <c r="T280" s="67"/>
      <c r="U280" s="67"/>
      <c r="V280" s="67"/>
      <c r="W280" s="67"/>
      <c r="X280" s="67"/>
      <c r="Y280" s="67"/>
      <c r="Z280" s="67"/>
      <c r="AA280" s="67"/>
      <c r="AB280" s="67"/>
      <c r="AC280" s="67"/>
      <c r="AD280" s="67"/>
      <c r="AE280" s="67"/>
      <c r="AF280" s="67"/>
      <c r="AG280" s="67"/>
      <c r="AH280" s="67"/>
      <c r="AI280" s="67"/>
      <c r="AJ280" s="67"/>
      <c r="AK280" s="67"/>
      <c r="AL280" s="67"/>
      <c r="AM280" s="67"/>
      <c r="AN280" s="67"/>
      <c r="AO280" s="67"/>
      <c r="AP280" s="67"/>
      <c r="AQ280" s="67"/>
      <c r="AR280" s="67"/>
      <c r="AS280" s="67"/>
      <c r="AT280" s="67"/>
      <c r="AU280" s="67"/>
      <c r="AV280" s="67"/>
      <c r="AW280" s="67"/>
      <c r="AX280" s="67"/>
      <c r="AY280" s="67"/>
      <c r="AZ280" s="67"/>
      <c r="BA280" s="67"/>
      <c r="BB280" s="67"/>
      <c r="BC280" s="67"/>
      <c r="BD280" s="67"/>
    </row>
    <row r="281" spans="1:56" s="18" customFormat="1">
      <c r="A281" s="42"/>
      <c r="B281" s="42"/>
      <c r="C281" s="42"/>
      <c r="D281" s="42"/>
      <c r="E281" s="43"/>
      <c r="F281" s="43"/>
      <c r="G281" s="43"/>
      <c r="H281" s="42"/>
      <c r="I281" s="43"/>
      <c r="J281" s="43"/>
      <c r="K281" s="43"/>
      <c r="L281" s="42"/>
      <c r="M281" s="43"/>
      <c r="N281" s="44"/>
      <c r="O281" s="44"/>
      <c r="P281" s="43"/>
      <c r="Q281" s="67"/>
      <c r="R281" s="67"/>
      <c r="S281" s="67"/>
      <c r="T281" s="67"/>
      <c r="U281" s="67"/>
      <c r="V281" s="67"/>
      <c r="W281" s="67"/>
      <c r="X281" s="67"/>
      <c r="Y281" s="67"/>
      <c r="Z281" s="67"/>
      <c r="AA281" s="67"/>
      <c r="AB281" s="67"/>
      <c r="AC281" s="67"/>
      <c r="AD281" s="67"/>
      <c r="AE281" s="67"/>
      <c r="AF281" s="67"/>
      <c r="AG281" s="67"/>
      <c r="AH281" s="67"/>
      <c r="AI281" s="67"/>
      <c r="AJ281" s="67"/>
      <c r="AK281" s="67"/>
      <c r="AL281" s="67"/>
      <c r="AM281" s="67"/>
      <c r="AN281" s="67"/>
      <c r="AO281" s="67"/>
      <c r="AP281" s="67"/>
      <c r="AQ281" s="67"/>
      <c r="AR281" s="67"/>
      <c r="AS281" s="67"/>
      <c r="AT281" s="67"/>
      <c r="AU281" s="67"/>
      <c r="AV281" s="67"/>
      <c r="AW281" s="67"/>
      <c r="AX281" s="67"/>
      <c r="AY281" s="67"/>
      <c r="AZ281" s="67"/>
      <c r="BA281" s="67"/>
      <c r="BB281" s="67"/>
      <c r="BC281" s="67"/>
      <c r="BD281" s="67"/>
    </row>
    <row r="282" spans="1:56" s="18" customFormat="1">
      <c r="A282" s="42"/>
      <c r="B282" s="42"/>
      <c r="C282" s="42"/>
      <c r="D282" s="42"/>
      <c r="E282" s="43"/>
      <c r="F282" s="43"/>
      <c r="G282" s="43"/>
      <c r="H282" s="42"/>
      <c r="I282" s="43"/>
      <c r="J282" s="43"/>
      <c r="K282" s="43"/>
      <c r="L282" s="42"/>
      <c r="M282" s="43"/>
      <c r="N282" s="44"/>
      <c r="O282" s="44"/>
      <c r="P282" s="43"/>
      <c r="Q282" s="67"/>
      <c r="R282" s="67"/>
      <c r="S282" s="67"/>
      <c r="T282" s="67"/>
      <c r="U282" s="67"/>
      <c r="V282" s="67"/>
      <c r="W282" s="67"/>
      <c r="X282" s="67"/>
      <c r="Y282" s="67"/>
      <c r="Z282" s="67"/>
      <c r="AA282" s="67"/>
      <c r="AB282" s="67"/>
      <c r="AC282" s="67"/>
      <c r="AD282" s="67"/>
      <c r="AE282" s="67"/>
      <c r="AF282" s="67"/>
      <c r="AG282" s="67"/>
      <c r="AH282" s="67"/>
      <c r="AI282" s="67"/>
      <c r="AJ282" s="67"/>
      <c r="AK282" s="67"/>
      <c r="AL282" s="67"/>
      <c r="AM282" s="67"/>
      <c r="AN282" s="67"/>
      <c r="AO282" s="67"/>
      <c r="AP282" s="67"/>
      <c r="AQ282" s="67"/>
      <c r="AR282" s="67"/>
      <c r="AS282" s="67"/>
      <c r="AT282" s="67"/>
      <c r="AU282" s="67"/>
      <c r="AV282" s="67"/>
      <c r="AW282" s="67"/>
      <c r="AX282" s="67"/>
      <c r="AY282" s="67"/>
      <c r="AZ282" s="67"/>
      <c r="BA282" s="67"/>
      <c r="BB282" s="67"/>
      <c r="BC282" s="67"/>
      <c r="BD282" s="67"/>
    </row>
    <row r="283" spans="1:56" s="18" customFormat="1">
      <c r="A283" s="42"/>
      <c r="B283" s="42"/>
      <c r="C283" s="42"/>
      <c r="D283" s="42"/>
      <c r="E283" s="43"/>
      <c r="F283" s="43"/>
      <c r="G283" s="43"/>
      <c r="H283" s="42"/>
      <c r="I283" s="43"/>
      <c r="J283" s="43"/>
      <c r="K283" s="43"/>
      <c r="L283" s="42"/>
      <c r="M283" s="43"/>
      <c r="N283" s="44"/>
      <c r="O283" s="44"/>
      <c r="P283" s="43"/>
      <c r="Q283" s="67"/>
      <c r="R283" s="67"/>
      <c r="S283" s="67"/>
      <c r="T283" s="67"/>
      <c r="U283" s="67"/>
      <c r="V283" s="67"/>
      <c r="W283" s="67"/>
      <c r="X283" s="67"/>
      <c r="Y283" s="67"/>
      <c r="Z283" s="67"/>
      <c r="AA283" s="67"/>
      <c r="AB283" s="67"/>
      <c r="AC283" s="67"/>
      <c r="AD283" s="67"/>
      <c r="AE283" s="67"/>
      <c r="AF283" s="67"/>
      <c r="AG283" s="67"/>
      <c r="AH283" s="67"/>
      <c r="AI283" s="67"/>
      <c r="AJ283" s="67"/>
      <c r="AK283" s="67"/>
      <c r="AL283" s="67"/>
      <c r="AM283" s="67"/>
      <c r="AN283" s="67"/>
      <c r="AO283" s="67"/>
      <c r="AP283" s="67"/>
      <c r="AQ283" s="67"/>
      <c r="AR283" s="67"/>
      <c r="AS283" s="67"/>
      <c r="AT283" s="67"/>
      <c r="AU283" s="67"/>
      <c r="AV283" s="67"/>
      <c r="AW283" s="67"/>
      <c r="AX283" s="67"/>
      <c r="AY283" s="67"/>
      <c r="AZ283" s="67"/>
      <c r="BA283" s="67"/>
      <c r="BB283" s="67"/>
      <c r="BC283" s="67"/>
      <c r="BD283" s="67"/>
    </row>
    <row r="284" spans="1:56" s="18" customFormat="1">
      <c r="A284" s="42"/>
      <c r="B284" s="42"/>
      <c r="C284" s="42"/>
      <c r="D284" s="42"/>
      <c r="E284" s="43"/>
      <c r="F284" s="43"/>
      <c r="G284" s="43"/>
      <c r="H284" s="42"/>
      <c r="I284" s="43"/>
      <c r="J284" s="43"/>
      <c r="K284" s="43"/>
      <c r="L284" s="42"/>
      <c r="M284" s="43"/>
      <c r="N284" s="44"/>
      <c r="O284" s="44"/>
      <c r="P284" s="43"/>
      <c r="Q284" s="67"/>
      <c r="R284" s="67"/>
      <c r="S284" s="67"/>
      <c r="T284" s="67"/>
      <c r="U284" s="67"/>
      <c r="V284" s="67"/>
      <c r="W284" s="67"/>
      <c r="X284" s="67"/>
      <c r="Y284" s="67"/>
      <c r="Z284" s="67"/>
      <c r="AA284" s="67"/>
      <c r="AB284" s="67"/>
      <c r="AC284" s="67"/>
      <c r="AD284" s="67"/>
      <c r="AE284" s="67"/>
      <c r="AF284" s="67"/>
      <c r="AG284" s="67"/>
      <c r="AH284" s="67"/>
      <c r="AI284" s="67"/>
      <c r="AJ284" s="67"/>
      <c r="AK284" s="67"/>
      <c r="AL284" s="67"/>
      <c r="AM284" s="67"/>
      <c r="AN284" s="67"/>
      <c r="AO284" s="67"/>
      <c r="AP284" s="67"/>
      <c r="AQ284" s="67"/>
      <c r="AR284" s="67"/>
      <c r="AS284" s="67"/>
      <c r="AT284" s="67"/>
      <c r="AU284" s="67"/>
      <c r="AV284" s="67"/>
      <c r="AW284" s="67"/>
      <c r="AX284" s="67"/>
      <c r="AY284" s="67"/>
      <c r="AZ284" s="67"/>
      <c r="BA284" s="67"/>
      <c r="BB284" s="67"/>
      <c r="BC284" s="67"/>
      <c r="BD284" s="67"/>
    </row>
    <row r="285" spans="1:56" s="18" customFormat="1">
      <c r="A285" s="42"/>
      <c r="B285" s="42"/>
      <c r="C285" s="42"/>
      <c r="D285" s="42"/>
      <c r="E285" s="43"/>
      <c r="F285" s="43"/>
      <c r="G285" s="43"/>
      <c r="H285" s="42"/>
      <c r="I285" s="43"/>
      <c r="J285" s="43"/>
      <c r="K285" s="43"/>
      <c r="L285" s="42"/>
      <c r="M285" s="43"/>
      <c r="N285" s="44"/>
      <c r="O285" s="44"/>
      <c r="P285" s="43"/>
      <c r="Q285" s="67"/>
      <c r="R285" s="67"/>
      <c r="S285" s="67"/>
      <c r="T285" s="67"/>
      <c r="U285" s="67"/>
      <c r="V285" s="67"/>
      <c r="W285" s="67"/>
      <c r="X285" s="67"/>
      <c r="Y285" s="67"/>
      <c r="Z285" s="67"/>
      <c r="AA285" s="67"/>
      <c r="AB285" s="67"/>
      <c r="AC285" s="67"/>
      <c r="AD285" s="67"/>
      <c r="AE285" s="67"/>
      <c r="AF285" s="67"/>
      <c r="AG285" s="67"/>
      <c r="AH285" s="67"/>
      <c r="AI285" s="67"/>
      <c r="AJ285" s="67"/>
      <c r="AK285" s="67"/>
      <c r="AL285" s="67"/>
      <c r="AM285" s="67"/>
      <c r="AN285" s="67"/>
      <c r="AO285" s="67"/>
      <c r="AP285" s="67"/>
      <c r="AQ285" s="67"/>
      <c r="AR285" s="67"/>
      <c r="AS285" s="67"/>
      <c r="AT285" s="67"/>
      <c r="AU285" s="67"/>
      <c r="AV285" s="67"/>
      <c r="AW285" s="67"/>
      <c r="AX285" s="67"/>
      <c r="AY285" s="67"/>
      <c r="AZ285" s="67"/>
      <c r="BA285" s="67"/>
      <c r="BB285" s="67"/>
      <c r="BC285" s="67"/>
      <c r="BD285" s="67"/>
    </row>
    <row r="286" spans="1:56" s="18" customFormat="1">
      <c r="A286" s="42"/>
      <c r="B286" s="42"/>
      <c r="C286" s="42"/>
      <c r="D286" s="42"/>
      <c r="E286" s="43"/>
      <c r="F286" s="43"/>
      <c r="G286" s="43"/>
      <c r="H286" s="42"/>
      <c r="I286" s="43"/>
      <c r="J286" s="43"/>
      <c r="K286" s="43"/>
      <c r="L286" s="42"/>
      <c r="M286" s="43"/>
      <c r="N286" s="44"/>
      <c r="O286" s="44"/>
      <c r="P286" s="43"/>
      <c r="Q286" s="67"/>
      <c r="R286" s="67"/>
      <c r="S286" s="67"/>
      <c r="T286" s="67"/>
      <c r="U286" s="67"/>
      <c r="V286" s="67"/>
      <c r="W286" s="67"/>
      <c r="X286" s="67"/>
      <c r="Y286" s="67"/>
      <c r="Z286" s="67"/>
      <c r="AA286" s="67"/>
      <c r="AB286" s="67"/>
      <c r="AC286" s="67"/>
      <c r="AD286" s="67"/>
      <c r="AE286" s="67"/>
      <c r="AF286" s="67"/>
      <c r="AG286" s="67"/>
      <c r="AH286" s="67"/>
      <c r="AI286" s="67"/>
      <c r="AJ286" s="67"/>
      <c r="AK286" s="67"/>
      <c r="AL286" s="67"/>
      <c r="AM286" s="67"/>
      <c r="AN286" s="67"/>
      <c r="AO286" s="67"/>
      <c r="AP286" s="67"/>
      <c r="AQ286" s="67"/>
      <c r="AR286" s="67"/>
      <c r="AS286" s="67"/>
      <c r="AT286" s="67"/>
      <c r="AU286" s="67"/>
      <c r="AV286" s="67"/>
      <c r="AW286" s="67"/>
      <c r="AX286" s="67"/>
      <c r="AY286" s="67"/>
      <c r="AZ286" s="67"/>
      <c r="BA286" s="67"/>
      <c r="BB286" s="67"/>
      <c r="BC286" s="67"/>
      <c r="BD286" s="67"/>
    </row>
    <row r="287" spans="1:56" s="18" customFormat="1">
      <c r="A287" s="42"/>
      <c r="B287" s="42"/>
      <c r="C287" s="42"/>
      <c r="D287" s="42"/>
      <c r="E287" s="43"/>
      <c r="F287" s="43"/>
      <c r="G287" s="43"/>
      <c r="H287" s="42"/>
      <c r="I287" s="43"/>
      <c r="J287" s="43"/>
      <c r="K287" s="43"/>
      <c r="L287" s="42"/>
      <c r="M287" s="43"/>
      <c r="N287" s="44"/>
      <c r="O287" s="44"/>
      <c r="P287" s="43"/>
      <c r="Q287" s="67"/>
      <c r="R287" s="67"/>
      <c r="S287" s="67"/>
      <c r="T287" s="67"/>
      <c r="U287" s="67"/>
      <c r="V287" s="67"/>
      <c r="W287" s="67"/>
      <c r="X287" s="67"/>
      <c r="Y287" s="67"/>
      <c r="Z287" s="67"/>
      <c r="AA287" s="67"/>
      <c r="AB287" s="67"/>
      <c r="AC287" s="67"/>
      <c r="AD287" s="67"/>
      <c r="AE287" s="67"/>
      <c r="AF287" s="67"/>
      <c r="AG287" s="67"/>
      <c r="AH287" s="67"/>
      <c r="AI287" s="67"/>
      <c r="AJ287" s="67"/>
      <c r="AK287" s="67"/>
      <c r="AL287" s="67"/>
      <c r="AM287" s="67"/>
      <c r="AN287" s="67"/>
      <c r="AO287" s="67"/>
      <c r="AP287" s="67"/>
      <c r="AQ287" s="67"/>
      <c r="AR287" s="67"/>
      <c r="AS287" s="67"/>
      <c r="AT287" s="67"/>
      <c r="AU287" s="67"/>
      <c r="AV287" s="67"/>
      <c r="AW287" s="67"/>
      <c r="AX287" s="67"/>
      <c r="AY287" s="67"/>
      <c r="AZ287" s="67"/>
      <c r="BA287" s="67"/>
      <c r="BB287" s="67"/>
      <c r="BC287" s="67"/>
      <c r="BD287" s="67"/>
    </row>
    <row r="288" spans="1:56" s="18" customFormat="1">
      <c r="A288" s="42"/>
      <c r="B288" s="42"/>
      <c r="C288" s="42"/>
      <c r="D288" s="42"/>
      <c r="E288" s="43"/>
      <c r="F288" s="43"/>
      <c r="G288" s="43"/>
      <c r="H288" s="42"/>
      <c r="I288" s="43"/>
      <c r="J288" s="43"/>
      <c r="K288" s="43"/>
      <c r="L288" s="42"/>
      <c r="M288" s="43"/>
      <c r="N288" s="44"/>
      <c r="O288" s="44"/>
      <c r="P288" s="43"/>
      <c r="Q288" s="67"/>
      <c r="R288" s="67"/>
      <c r="S288" s="67"/>
      <c r="T288" s="67"/>
      <c r="U288" s="67"/>
      <c r="V288" s="67"/>
      <c r="W288" s="67"/>
      <c r="X288" s="67"/>
      <c r="Y288" s="67"/>
      <c r="Z288" s="67"/>
      <c r="AA288" s="67"/>
      <c r="AB288" s="67"/>
      <c r="AC288" s="67"/>
      <c r="AD288" s="67"/>
      <c r="AE288" s="67"/>
      <c r="AF288" s="67"/>
      <c r="AG288" s="67"/>
      <c r="AH288" s="67"/>
      <c r="AI288" s="67"/>
      <c r="AJ288" s="67"/>
      <c r="AK288" s="67"/>
      <c r="AL288" s="67"/>
      <c r="AM288" s="67"/>
      <c r="AN288" s="67"/>
      <c r="AO288" s="67"/>
      <c r="AP288" s="67"/>
      <c r="AQ288" s="67"/>
      <c r="AR288" s="67"/>
      <c r="AS288" s="67"/>
      <c r="AT288" s="67"/>
      <c r="AU288" s="67"/>
      <c r="AV288" s="67"/>
      <c r="AW288" s="67"/>
      <c r="AX288" s="67"/>
      <c r="AY288" s="67"/>
      <c r="AZ288" s="67"/>
      <c r="BA288" s="67"/>
      <c r="BB288" s="67"/>
      <c r="BC288" s="67"/>
      <c r="BD288" s="67"/>
    </row>
    <row r="289" spans="1:56" s="18" customFormat="1">
      <c r="A289" s="42"/>
      <c r="B289" s="42"/>
      <c r="C289" s="42"/>
      <c r="D289" s="42"/>
      <c r="E289" s="43"/>
      <c r="F289" s="43"/>
      <c r="G289" s="43"/>
      <c r="H289" s="42"/>
      <c r="I289" s="43"/>
      <c r="J289" s="43"/>
      <c r="K289" s="43"/>
      <c r="L289" s="42"/>
      <c r="M289" s="43"/>
      <c r="N289" s="44"/>
      <c r="O289" s="44"/>
      <c r="P289" s="43"/>
      <c r="Q289" s="67"/>
      <c r="R289" s="67"/>
      <c r="S289" s="67"/>
      <c r="T289" s="67"/>
      <c r="U289" s="67"/>
      <c r="V289" s="67"/>
      <c r="W289" s="67"/>
      <c r="X289" s="67"/>
      <c r="Y289" s="67"/>
      <c r="Z289" s="67"/>
      <c r="AA289" s="67"/>
      <c r="AB289" s="67"/>
      <c r="AC289" s="67"/>
      <c r="AD289" s="67"/>
      <c r="AE289" s="67"/>
      <c r="AF289" s="67"/>
      <c r="AG289" s="67"/>
      <c r="AH289" s="67"/>
      <c r="AI289" s="67"/>
      <c r="AJ289" s="67"/>
      <c r="AK289" s="67"/>
      <c r="AL289" s="67"/>
      <c r="AM289" s="67"/>
      <c r="AN289" s="67"/>
      <c r="AO289" s="67"/>
      <c r="AP289" s="67"/>
      <c r="AQ289" s="67"/>
      <c r="AR289" s="67"/>
      <c r="AS289" s="67"/>
      <c r="AT289" s="67"/>
      <c r="AU289" s="67"/>
      <c r="AV289" s="67"/>
      <c r="AW289" s="67"/>
      <c r="AX289" s="67"/>
      <c r="AY289" s="67"/>
      <c r="AZ289" s="67"/>
      <c r="BA289" s="67"/>
      <c r="BB289" s="67"/>
      <c r="BC289" s="67"/>
      <c r="BD289" s="67"/>
    </row>
    <row r="290" spans="1:56" s="18" customFormat="1">
      <c r="A290" s="42"/>
      <c r="B290" s="42"/>
      <c r="C290" s="42"/>
      <c r="D290" s="42"/>
      <c r="E290" s="43"/>
      <c r="F290" s="43"/>
      <c r="G290" s="43"/>
      <c r="H290" s="42"/>
      <c r="I290" s="43"/>
      <c r="J290" s="43"/>
      <c r="K290" s="43"/>
      <c r="L290" s="42"/>
      <c r="M290" s="43"/>
      <c r="N290" s="44"/>
      <c r="O290" s="44"/>
      <c r="P290" s="43"/>
      <c r="Q290" s="67"/>
      <c r="R290" s="67"/>
      <c r="S290" s="67"/>
      <c r="T290" s="67"/>
      <c r="U290" s="67"/>
      <c r="V290" s="67"/>
      <c r="W290" s="67"/>
      <c r="X290" s="67"/>
      <c r="Y290" s="67"/>
      <c r="Z290" s="67"/>
      <c r="AA290" s="67"/>
      <c r="AB290" s="67"/>
      <c r="AC290" s="67"/>
      <c r="AD290" s="67"/>
      <c r="AE290" s="67"/>
      <c r="AF290" s="67"/>
      <c r="AG290" s="67"/>
      <c r="AH290" s="67"/>
      <c r="AI290" s="67"/>
      <c r="AJ290" s="67"/>
      <c r="AK290" s="67"/>
      <c r="AL290" s="67"/>
      <c r="AM290" s="67"/>
      <c r="AN290" s="67"/>
      <c r="AO290" s="67"/>
      <c r="AP290" s="67"/>
      <c r="AQ290" s="67"/>
      <c r="AR290" s="67"/>
      <c r="AS290" s="67"/>
      <c r="AT290" s="67"/>
      <c r="AU290" s="67"/>
      <c r="AV290" s="67"/>
      <c r="AW290" s="67"/>
      <c r="AX290" s="67"/>
      <c r="AY290" s="67"/>
      <c r="AZ290" s="67"/>
      <c r="BA290" s="67"/>
      <c r="BB290" s="67"/>
      <c r="BC290" s="67"/>
      <c r="BD290" s="67"/>
    </row>
    <row r="291" spans="1:56" s="18" customFormat="1">
      <c r="A291" s="42"/>
      <c r="B291" s="42"/>
      <c r="C291" s="42"/>
      <c r="D291" s="42"/>
      <c r="E291" s="43"/>
      <c r="F291" s="43"/>
      <c r="G291" s="43"/>
      <c r="H291" s="42"/>
      <c r="I291" s="43"/>
      <c r="J291" s="43"/>
      <c r="K291" s="43"/>
      <c r="L291" s="42"/>
      <c r="M291" s="43"/>
      <c r="N291" s="44"/>
      <c r="O291" s="44"/>
      <c r="P291" s="43"/>
      <c r="Q291" s="67"/>
      <c r="R291" s="67"/>
      <c r="S291" s="67"/>
      <c r="T291" s="67"/>
      <c r="U291" s="67"/>
      <c r="V291" s="67"/>
      <c r="W291" s="67"/>
      <c r="X291" s="67"/>
      <c r="Y291" s="67"/>
      <c r="Z291" s="67"/>
      <c r="AA291" s="67"/>
      <c r="AB291" s="67"/>
      <c r="AC291" s="67"/>
      <c r="AD291" s="67"/>
      <c r="AE291" s="67"/>
      <c r="AF291" s="67"/>
      <c r="AG291" s="67"/>
      <c r="AH291" s="67"/>
      <c r="AI291" s="67"/>
      <c r="AJ291" s="67"/>
      <c r="AK291" s="67"/>
      <c r="AL291" s="67"/>
      <c r="AM291" s="67"/>
      <c r="AN291" s="67"/>
      <c r="AO291" s="67"/>
      <c r="AP291" s="67"/>
      <c r="AQ291" s="67"/>
      <c r="AR291" s="67"/>
      <c r="AS291" s="67"/>
      <c r="AT291" s="67"/>
      <c r="AU291" s="67"/>
      <c r="AV291" s="67"/>
      <c r="AW291" s="67"/>
      <c r="AX291" s="67"/>
      <c r="AY291" s="67"/>
      <c r="AZ291" s="67"/>
      <c r="BA291" s="67"/>
      <c r="BB291" s="67"/>
      <c r="BC291" s="67"/>
      <c r="BD291" s="67"/>
    </row>
    <row r="292" spans="1:56" s="18" customFormat="1">
      <c r="A292" s="42"/>
      <c r="B292" s="42"/>
      <c r="C292" s="42"/>
      <c r="D292" s="42"/>
      <c r="E292" s="43"/>
      <c r="F292" s="43"/>
      <c r="G292" s="43"/>
      <c r="H292" s="42"/>
      <c r="I292" s="43"/>
      <c r="J292" s="43"/>
      <c r="K292" s="43"/>
      <c r="L292" s="42"/>
      <c r="M292" s="43"/>
      <c r="N292" s="44"/>
      <c r="O292" s="44"/>
      <c r="P292" s="43"/>
      <c r="Q292" s="67"/>
      <c r="R292" s="67"/>
      <c r="S292" s="67"/>
      <c r="T292" s="67"/>
      <c r="U292" s="67"/>
      <c r="V292" s="67"/>
      <c r="W292" s="67"/>
      <c r="X292" s="67"/>
      <c r="Y292" s="67"/>
      <c r="Z292" s="67"/>
      <c r="AA292" s="67"/>
      <c r="AB292" s="67"/>
      <c r="AC292" s="67"/>
      <c r="AD292" s="67"/>
      <c r="AE292" s="67"/>
      <c r="AF292" s="67"/>
      <c r="AG292" s="67"/>
      <c r="AH292" s="67"/>
      <c r="AI292" s="67"/>
      <c r="AJ292" s="67"/>
      <c r="AK292" s="67"/>
      <c r="AL292" s="67"/>
      <c r="AM292" s="67"/>
      <c r="AN292" s="67"/>
      <c r="AO292" s="67"/>
      <c r="AP292" s="67"/>
      <c r="AQ292" s="67"/>
      <c r="AR292" s="67"/>
      <c r="AS292" s="67"/>
      <c r="AT292" s="67"/>
      <c r="AU292" s="67"/>
      <c r="AV292" s="67"/>
      <c r="AW292" s="67"/>
      <c r="AX292" s="67"/>
      <c r="AY292" s="67"/>
      <c r="AZ292" s="67"/>
      <c r="BA292" s="67"/>
      <c r="BB292" s="67"/>
      <c r="BC292" s="67"/>
      <c r="BD292" s="67"/>
    </row>
    <row r="293" spans="1:56" s="18" customFormat="1">
      <c r="A293" s="42"/>
      <c r="B293" s="42"/>
      <c r="C293" s="42"/>
      <c r="D293" s="42"/>
      <c r="E293" s="43"/>
      <c r="F293" s="43"/>
      <c r="G293" s="43"/>
      <c r="H293" s="42"/>
      <c r="I293" s="43"/>
      <c r="J293" s="43"/>
      <c r="K293" s="43"/>
      <c r="L293" s="42"/>
      <c r="M293" s="43"/>
      <c r="N293" s="44"/>
      <c r="O293" s="44"/>
      <c r="P293" s="43"/>
      <c r="Q293" s="67"/>
      <c r="R293" s="67"/>
      <c r="S293" s="67"/>
      <c r="T293" s="67"/>
      <c r="U293" s="67"/>
      <c r="V293" s="67"/>
      <c r="W293" s="67"/>
      <c r="X293" s="67"/>
      <c r="Y293" s="67"/>
      <c r="Z293" s="67"/>
      <c r="AA293" s="67"/>
      <c r="AB293" s="67"/>
      <c r="AC293" s="67"/>
      <c r="AD293" s="67"/>
      <c r="AE293" s="67"/>
      <c r="AF293" s="67"/>
      <c r="AG293" s="67"/>
      <c r="AH293" s="67"/>
      <c r="AI293" s="67"/>
      <c r="AJ293" s="67"/>
      <c r="AK293" s="67"/>
      <c r="AL293" s="67"/>
      <c r="AM293" s="67"/>
      <c r="AN293" s="67"/>
      <c r="AO293" s="67"/>
      <c r="AP293" s="67"/>
      <c r="AQ293" s="67"/>
      <c r="AR293" s="67"/>
      <c r="AS293" s="67"/>
      <c r="AT293" s="67"/>
      <c r="AU293" s="67"/>
      <c r="AV293" s="67"/>
      <c r="AW293" s="67"/>
      <c r="AX293" s="67"/>
      <c r="AY293" s="67"/>
      <c r="AZ293" s="67"/>
      <c r="BA293" s="67"/>
      <c r="BB293" s="67"/>
      <c r="BC293" s="67"/>
      <c r="BD293" s="67"/>
    </row>
    <row r="294" spans="1:56" s="18" customFormat="1">
      <c r="A294" s="42"/>
      <c r="B294" s="42"/>
      <c r="C294" s="42"/>
      <c r="D294" s="42"/>
      <c r="E294" s="43"/>
      <c r="F294" s="43"/>
      <c r="G294" s="43"/>
      <c r="H294" s="42"/>
      <c r="I294" s="43"/>
      <c r="J294" s="43"/>
      <c r="K294" s="43"/>
      <c r="L294" s="42"/>
      <c r="M294" s="43"/>
      <c r="N294" s="44"/>
      <c r="O294" s="44"/>
      <c r="P294" s="43"/>
      <c r="Q294" s="67"/>
      <c r="R294" s="67"/>
      <c r="S294" s="67"/>
      <c r="T294" s="67"/>
      <c r="U294" s="67"/>
      <c r="V294" s="67"/>
      <c r="W294" s="67"/>
      <c r="X294" s="67"/>
      <c r="Y294" s="67"/>
      <c r="Z294" s="67"/>
      <c r="AA294" s="67"/>
      <c r="AB294" s="67"/>
      <c r="AC294" s="67"/>
      <c r="AD294" s="67"/>
      <c r="AE294" s="67"/>
      <c r="AF294" s="67"/>
      <c r="AG294" s="67"/>
      <c r="AH294" s="67"/>
      <c r="AI294" s="67"/>
      <c r="AJ294" s="67"/>
      <c r="AK294" s="67"/>
      <c r="AL294" s="67"/>
      <c r="AM294" s="67"/>
      <c r="AN294" s="67"/>
      <c r="AO294" s="67"/>
      <c r="AP294" s="67"/>
      <c r="AQ294" s="67"/>
      <c r="AR294" s="67"/>
      <c r="AS294" s="67"/>
      <c r="AT294" s="67"/>
      <c r="AU294" s="67"/>
      <c r="AV294" s="67"/>
      <c r="AW294" s="67"/>
      <c r="AX294" s="67"/>
      <c r="AY294" s="67"/>
      <c r="AZ294" s="67"/>
      <c r="BA294" s="67"/>
      <c r="BB294" s="67"/>
      <c r="BC294" s="67"/>
      <c r="BD294" s="67"/>
    </row>
    <row r="295" spans="1:56" s="18" customFormat="1">
      <c r="A295" s="42"/>
      <c r="B295" s="42"/>
      <c r="C295" s="42"/>
      <c r="D295" s="42"/>
      <c r="E295" s="43"/>
      <c r="F295" s="43"/>
      <c r="G295" s="43"/>
      <c r="H295" s="42"/>
      <c r="I295" s="43"/>
      <c r="J295" s="43"/>
      <c r="K295" s="43"/>
      <c r="L295" s="42"/>
      <c r="M295" s="43"/>
      <c r="N295" s="44"/>
      <c r="O295" s="44"/>
      <c r="P295" s="43"/>
      <c r="Q295" s="67"/>
      <c r="R295" s="67"/>
      <c r="S295" s="67"/>
      <c r="T295" s="67"/>
      <c r="U295" s="67"/>
      <c r="V295" s="67"/>
      <c r="W295" s="67"/>
      <c r="X295" s="67"/>
      <c r="Y295" s="67"/>
      <c r="Z295" s="67"/>
      <c r="AA295" s="67"/>
      <c r="AB295" s="67"/>
      <c r="AC295" s="67"/>
      <c r="AD295" s="67"/>
      <c r="AE295" s="67"/>
      <c r="AF295" s="67"/>
      <c r="AG295" s="67"/>
      <c r="AH295" s="67"/>
      <c r="AI295" s="67"/>
      <c r="AJ295" s="67"/>
      <c r="AK295" s="67"/>
      <c r="AL295" s="67"/>
      <c r="AM295" s="67"/>
      <c r="AN295" s="67"/>
      <c r="AO295" s="67"/>
      <c r="AP295" s="67"/>
      <c r="AQ295" s="67"/>
      <c r="AR295" s="67"/>
      <c r="AS295" s="67"/>
      <c r="AT295" s="67"/>
      <c r="AU295" s="67"/>
      <c r="AV295" s="67"/>
      <c r="AW295" s="67"/>
      <c r="AX295" s="67"/>
      <c r="AY295" s="67"/>
      <c r="AZ295" s="67"/>
      <c r="BA295" s="67"/>
      <c r="BB295" s="67"/>
      <c r="BC295" s="67"/>
      <c r="BD295" s="67"/>
    </row>
    <row r="296" spans="1:56" s="18" customFormat="1">
      <c r="A296" s="42"/>
      <c r="B296" s="42"/>
      <c r="C296" s="42"/>
      <c r="D296" s="42"/>
      <c r="E296" s="43"/>
      <c r="F296" s="43"/>
      <c r="G296" s="43"/>
      <c r="H296" s="42"/>
      <c r="I296" s="43"/>
      <c r="J296" s="43"/>
      <c r="K296" s="43"/>
      <c r="L296" s="42"/>
      <c r="M296" s="43"/>
      <c r="N296" s="44"/>
      <c r="O296" s="44"/>
      <c r="P296" s="43"/>
      <c r="Q296" s="67"/>
      <c r="R296" s="67"/>
      <c r="S296" s="67"/>
      <c r="T296" s="67"/>
      <c r="U296" s="67"/>
      <c r="V296" s="67"/>
      <c r="W296" s="67"/>
      <c r="X296" s="67"/>
      <c r="Y296" s="67"/>
      <c r="Z296" s="67"/>
      <c r="AA296" s="67"/>
      <c r="AB296" s="67"/>
      <c r="AC296" s="67"/>
      <c r="AD296" s="67"/>
      <c r="AE296" s="67"/>
      <c r="AF296" s="67"/>
      <c r="AG296" s="67"/>
      <c r="AH296" s="67"/>
      <c r="AI296" s="67"/>
      <c r="AJ296" s="67"/>
      <c r="AK296" s="67"/>
      <c r="AL296" s="67"/>
      <c r="AM296" s="67"/>
      <c r="AN296" s="67"/>
      <c r="AO296" s="67"/>
      <c r="AP296" s="67"/>
      <c r="AQ296" s="67"/>
      <c r="AR296" s="67"/>
      <c r="AS296" s="67"/>
      <c r="AT296" s="67"/>
      <c r="AU296" s="67"/>
      <c r="AV296" s="67"/>
      <c r="AW296" s="67"/>
      <c r="AX296" s="67"/>
      <c r="AY296" s="67"/>
      <c r="AZ296" s="67"/>
      <c r="BA296" s="67"/>
      <c r="BB296" s="67"/>
      <c r="BC296" s="67"/>
      <c r="BD296" s="67"/>
    </row>
    <row r="297" spans="1:56" s="18" customFormat="1">
      <c r="A297" s="42"/>
      <c r="B297" s="42"/>
      <c r="C297" s="42"/>
      <c r="D297" s="42"/>
      <c r="E297" s="43"/>
      <c r="F297" s="43"/>
      <c r="G297" s="43"/>
      <c r="H297" s="42"/>
      <c r="I297" s="43"/>
      <c r="J297" s="43"/>
      <c r="K297" s="43"/>
      <c r="L297" s="42"/>
      <c r="M297" s="43"/>
      <c r="N297" s="44"/>
      <c r="O297" s="44"/>
      <c r="P297" s="43"/>
      <c r="Q297" s="67"/>
      <c r="R297" s="67"/>
      <c r="S297" s="67"/>
      <c r="T297" s="67"/>
      <c r="U297" s="67"/>
      <c r="V297" s="67"/>
      <c r="W297" s="67"/>
      <c r="X297" s="67"/>
      <c r="Y297" s="67"/>
      <c r="Z297" s="67"/>
      <c r="AA297" s="67"/>
      <c r="AB297" s="67"/>
      <c r="AC297" s="67"/>
      <c r="AD297" s="67"/>
      <c r="AE297" s="67"/>
      <c r="AF297" s="67"/>
      <c r="AG297" s="67"/>
      <c r="AH297" s="67"/>
      <c r="AI297" s="67"/>
      <c r="AJ297" s="67"/>
      <c r="AK297" s="67"/>
      <c r="AL297" s="67"/>
      <c r="AM297" s="67"/>
      <c r="AN297" s="67"/>
      <c r="AO297" s="67"/>
      <c r="AP297" s="67"/>
      <c r="AQ297" s="67"/>
      <c r="AR297" s="67"/>
      <c r="AS297" s="67"/>
      <c r="AT297" s="67"/>
      <c r="AU297" s="67"/>
      <c r="AV297" s="67"/>
      <c r="AW297" s="67"/>
      <c r="AX297" s="67"/>
      <c r="AY297" s="67"/>
      <c r="AZ297" s="67"/>
      <c r="BA297" s="67"/>
      <c r="BB297" s="67"/>
      <c r="BC297" s="67"/>
      <c r="BD297" s="67"/>
    </row>
    <row r="298" spans="1:56" s="18" customFormat="1">
      <c r="A298" s="42"/>
      <c r="B298" s="42"/>
      <c r="C298" s="42"/>
      <c r="D298" s="42"/>
      <c r="E298" s="43"/>
      <c r="F298" s="43"/>
      <c r="G298" s="43"/>
      <c r="H298" s="42"/>
      <c r="I298" s="43"/>
      <c r="J298" s="43"/>
      <c r="K298" s="43"/>
      <c r="L298" s="42"/>
      <c r="M298" s="43"/>
      <c r="N298" s="44"/>
      <c r="O298" s="44"/>
      <c r="P298" s="43"/>
      <c r="Q298" s="67"/>
      <c r="R298" s="67"/>
      <c r="S298" s="67"/>
      <c r="T298" s="67"/>
      <c r="U298" s="67"/>
      <c r="V298" s="67"/>
      <c r="W298" s="67"/>
      <c r="X298" s="67"/>
      <c r="Y298" s="67"/>
      <c r="Z298" s="67"/>
      <c r="AA298" s="67"/>
      <c r="AB298" s="67"/>
      <c r="AC298" s="67"/>
      <c r="AD298" s="67"/>
      <c r="AE298" s="67"/>
      <c r="AF298" s="67"/>
      <c r="AG298" s="67"/>
      <c r="AH298" s="67"/>
      <c r="AI298" s="67"/>
      <c r="AJ298" s="67"/>
      <c r="AK298" s="67"/>
      <c r="AL298" s="67"/>
      <c r="AM298" s="67"/>
      <c r="AN298" s="67"/>
      <c r="AO298" s="67"/>
      <c r="AP298" s="67"/>
      <c r="AQ298" s="67"/>
      <c r="AR298" s="67"/>
      <c r="AS298" s="67"/>
      <c r="AT298" s="67"/>
      <c r="AU298" s="67"/>
      <c r="AV298" s="67"/>
      <c r="AW298" s="67"/>
      <c r="AX298" s="67"/>
      <c r="AY298" s="67"/>
      <c r="AZ298" s="67"/>
      <c r="BA298" s="67"/>
      <c r="BB298" s="67"/>
      <c r="BC298" s="67"/>
      <c r="BD298" s="67"/>
    </row>
    <row r="299" spans="1:56" s="18" customFormat="1">
      <c r="A299" s="42"/>
      <c r="B299" s="42"/>
      <c r="C299" s="42"/>
      <c r="D299" s="42"/>
      <c r="E299" s="43"/>
      <c r="F299" s="43"/>
      <c r="G299" s="43"/>
      <c r="H299" s="42"/>
      <c r="I299" s="43"/>
      <c r="J299" s="43"/>
      <c r="K299" s="43"/>
      <c r="L299" s="42"/>
      <c r="M299" s="43"/>
      <c r="N299" s="44"/>
      <c r="O299" s="44"/>
      <c r="P299" s="43"/>
      <c r="Q299" s="67"/>
      <c r="R299" s="67"/>
      <c r="S299" s="67"/>
      <c r="T299" s="67"/>
      <c r="U299" s="67"/>
      <c r="V299" s="67"/>
      <c r="W299" s="67"/>
      <c r="X299" s="67"/>
      <c r="Y299" s="67"/>
      <c r="Z299" s="67"/>
      <c r="AA299" s="67"/>
      <c r="AB299" s="67"/>
      <c r="AC299" s="67"/>
      <c r="AD299" s="67"/>
      <c r="AE299" s="67"/>
      <c r="AF299" s="67"/>
      <c r="AG299" s="67"/>
      <c r="AH299" s="67"/>
      <c r="AI299" s="67"/>
      <c r="AJ299" s="67"/>
      <c r="AK299" s="67"/>
      <c r="AL299" s="67"/>
      <c r="AM299" s="67"/>
      <c r="AN299" s="67"/>
      <c r="AO299" s="67"/>
      <c r="AP299" s="67"/>
      <c r="AQ299" s="67"/>
      <c r="AR299" s="67"/>
      <c r="AS299" s="67"/>
      <c r="AT299" s="67"/>
      <c r="AU299" s="67"/>
      <c r="AV299" s="67"/>
      <c r="AW299" s="67"/>
      <c r="AX299" s="67"/>
      <c r="AY299" s="67"/>
      <c r="AZ299" s="67"/>
      <c r="BA299" s="67"/>
      <c r="BB299" s="67"/>
      <c r="BC299" s="67"/>
      <c r="BD299" s="67"/>
    </row>
    <row r="300" spans="1:56" s="18" customFormat="1">
      <c r="A300" s="42"/>
      <c r="B300" s="42"/>
      <c r="C300" s="42"/>
      <c r="D300" s="42"/>
      <c r="E300" s="43"/>
      <c r="F300" s="43"/>
      <c r="G300" s="43"/>
      <c r="H300" s="42"/>
      <c r="I300" s="43"/>
      <c r="J300" s="43"/>
      <c r="K300" s="43"/>
      <c r="L300" s="42"/>
      <c r="M300" s="43"/>
      <c r="N300" s="44"/>
      <c r="O300" s="44"/>
      <c r="P300" s="43"/>
      <c r="Q300" s="67"/>
      <c r="R300" s="67"/>
      <c r="S300" s="67"/>
      <c r="T300" s="67"/>
      <c r="U300" s="67"/>
      <c r="V300" s="67"/>
      <c r="W300" s="67"/>
      <c r="X300" s="67"/>
      <c r="Y300" s="67"/>
      <c r="Z300" s="67"/>
      <c r="AA300" s="67"/>
      <c r="AB300" s="67"/>
      <c r="AC300" s="67"/>
      <c r="AD300" s="67"/>
      <c r="AE300" s="67"/>
      <c r="AF300" s="67"/>
      <c r="AG300" s="67"/>
      <c r="AH300" s="67"/>
      <c r="AI300" s="67"/>
      <c r="AJ300" s="67"/>
      <c r="AK300" s="67"/>
      <c r="AL300" s="67"/>
      <c r="AM300" s="67"/>
      <c r="AN300" s="67"/>
      <c r="AO300" s="67"/>
      <c r="AP300" s="67"/>
      <c r="AQ300" s="67"/>
      <c r="AR300" s="67"/>
      <c r="AS300" s="67"/>
      <c r="AT300" s="67"/>
      <c r="AU300" s="67"/>
      <c r="AV300" s="67"/>
      <c r="AW300" s="67"/>
      <c r="AX300" s="67"/>
      <c r="AY300" s="67"/>
      <c r="AZ300" s="67"/>
      <c r="BA300" s="67"/>
      <c r="BB300" s="67"/>
      <c r="BC300" s="67"/>
      <c r="BD300" s="67"/>
    </row>
    <row r="301" spans="1:56" s="18" customFormat="1">
      <c r="A301" s="42"/>
      <c r="B301" s="42"/>
      <c r="C301" s="42"/>
      <c r="D301" s="42"/>
      <c r="E301" s="43"/>
      <c r="F301" s="43"/>
      <c r="G301" s="43"/>
      <c r="H301" s="42"/>
      <c r="I301" s="43"/>
      <c r="J301" s="43"/>
      <c r="K301" s="43"/>
      <c r="L301" s="42"/>
      <c r="M301" s="43"/>
      <c r="N301" s="44"/>
      <c r="O301" s="44"/>
      <c r="P301" s="43"/>
      <c r="Q301" s="67"/>
      <c r="R301" s="67"/>
      <c r="S301" s="67"/>
      <c r="T301" s="67"/>
      <c r="U301" s="67"/>
      <c r="V301" s="67"/>
      <c r="W301" s="67"/>
      <c r="X301" s="67"/>
      <c r="Y301" s="67"/>
      <c r="Z301" s="67"/>
      <c r="AA301" s="67"/>
      <c r="AB301" s="67"/>
      <c r="AC301" s="67"/>
      <c r="AD301" s="67"/>
      <c r="AE301" s="67"/>
      <c r="AF301" s="67"/>
      <c r="AG301" s="67"/>
      <c r="AH301" s="67"/>
      <c r="AI301" s="67"/>
      <c r="AJ301" s="67"/>
      <c r="AK301" s="67"/>
      <c r="AL301" s="67"/>
      <c r="AM301" s="67"/>
      <c r="AN301" s="67"/>
      <c r="AO301" s="67"/>
      <c r="AP301" s="67"/>
      <c r="AQ301" s="67"/>
      <c r="AR301" s="67"/>
      <c r="AS301" s="67"/>
      <c r="AT301" s="67"/>
      <c r="AU301" s="67"/>
      <c r="AV301" s="67"/>
      <c r="AW301" s="67"/>
      <c r="AX301" s="67"/>
      <c r="AY301" s="67"/>
      <c r="AZ301" s="67"/>
      <c r="BA301" s="67"/>
      <c r="BB301" s="67"/>
      <c r="BC301" s="67"/>
      <c r="BD301" s="67"/>
    </row>
    <row r="302" spans="1:56" s="18" customFormat="1">
      <c r="A302" s="42"/>
      <c r="B302" s="42"/>
      <c r="C302" s="42"/>
      <c r="D302" s="42"/>
      <c r="E302" s="43"/>
      <c r="F302" s="43"/>
      <c r="G302" s="43"/>
      <c r="H302" s="42"/>
      <c r="I302" s="43"/>
      <c r="J302" s="43"/>
      <c r="K302" s="43"/>
      <c r="L302" s="42"/>
      <c r="M302" s="43"/>
      <c r="N302" s="44"/>
      <c r="O302" s="44"/>
      <c r="P302" s="43"/>
      <c r="Q302" s="67"/>
      <c r="R302" s="67"/>
      <c r="S302" s="67"/>
      <c r="T302" s="67"/>
      <c r="U302" s="67"/>
      <c r="V302" s="67"/>
      <c r="W302" s="67"/>
      <c r="X302" s="67"/>
      <c r="Y302" s="67"/>
      <c r="Z302" s="67"/>
      <c r="AA302" s="67"/>
      <c r="AB302" s="67"/>
      <c r="AC302" s="67"/>
      <c r="AD302" s="67"/>
      <c r="AE302" s="67"/>
      <c r="AF302" s="67"/>
      <c r="AG302" s="67"/>
      <c r="AH302" s="67"/>
      <c r="AI302" s="67"/>
      <c r="AJ302" s="67"/>
      <c r="AK302" s="67"/>
      <c r="AL302" s="67"/>
      <c r="AM302" s="67"/>
      <c r="AN302" s="67"/>
      <c r="AO302" s="67"/>
      <c r="AP302" s="67"/>
      <c r="AQ302" s="67"/>
      <c r="AR302" s="67"/>
      <c r="AS302" s="67"/>
      <c r="AT302" s="67"/>
      <c r="AU302" s="67"/>
      <c r="AV302" s="67"/>
      <c r="AW302" s="67"/>
      <c r="AX302" s="67"/>
      <c r="AY302" s="67"/>
      <c r="AZ302" s="67"/>
      <c r="BA302" s="67"/>
      <c r="BB302" s="67"/>
      <c r="BC302" s="67"/>
      <c r="BD302" s="67"/>
    </row>
    <row r="303" spans="1:56" s="18" customFormat="1">
      <c r="A303" s="42"/>
      <c r="B303" s="42"/>
      <c r="C303" s="42"/>
      <c r="D303" s="42"/>
      <c r="E303" s="43"/>
      <c r="F303" s="43"/>
      <c r="G303" s="43"/>
      <c r="H303" s="42"/>
      <c r="I303" s="43"/>
      <c r="J303" s="43"/>
      <c r="K303" s="43"/>
      <c r="L303" s="42"/>
      <c r="M303" s="43"/>
      <c r="N303" s="44"/>
      <c r="O303" s="44"/>
      <c r="P303" s="43"/>
      <c r="Q303" s="67"/>
      <c r="R303" s="67"/>
      <c r="S303" s="67"/>
      <c r="T303" s="67"/>
      <c r="U303" s="67"/>
      <c r="V303" s="67"/>
      <c r="W303" s="67"/>
      <c r="X303" s="67"/>
      <c r="Y303" s="67"/>
      <c r="Z303" s="67"/>
      <c r="AA303" s="67"/>
      <c r="AB303" s="67"/>
      <c r="AC303" s="67"/>
      <c r="AD303" s="67"/>
      <c r="AE303" s="67"/>
      <c r="AF303" s="67"/>
      <c r="AG303" s="67"/>
      <c r="AH303" s="67"/>
      <c r="AI303" s="67"/>
      <c r="AJ303" s="67"/>
      <c r="AK303" s="67"/>
      <c r="AL303" s="67"/>
      <c r="AM303" s="67"/>
      <c r="AN303" s="67"/>
      <c r="AO303" s="67"/>
      <c r="AP303" s="67"/>
      <c r="AQ303" s="67"/>
      <c r="AR303" s="67"/>
      <c r="AS303" s="67"/>
      <c r="AT303" s="67"/>
      <c r="AU303" s="67"/>
      <c r="AV303" s="67"/>
      <c r="AW303" s="67"/>
      <c r="AX303" s="67"/>
      <c r="AY303" s="67"/>
      <c r="AZ303" s="67"/>
      <c r="BA303" s="67"/>
      <c r="BB303" s="67"/>
      <c r="BC303" s="67"/>
      <c r="BD303" s="67"/>
    </row>
    <row r="304" spans="1:56" s="18" customFormat="1">
      <c r="A304" s="42"/>
      <c r="B304" s="42"/>
      <c r="C304" s="42"/>
      <c r="D304" s="42"/>
      <c r="E304" s="43"/>
      <c r="F304" s="43"/>
      <c r="G304" s="43"/>
      <c r="H304" s="42"/>
      <c r="I304" s="43"/>
      <c r="J304" s="43"/>
      <c r="K304" s="43"/>
      <c r="L304" s="42"/>
      <c r="M304" s="43"/>
      <c r="N304" s="44"/>
      <c r="O304" s="44"/>
      <c r="P304" s="43"/>
      <c r="Q304" s="67"/>
      <c r="R304" s="67"/>
      <c r="S304" s="67"/>
      <c r="T304" s="67"/>
      <c r="U304" s="67"/>
      <c r="V304" s="67"/>
      <c r="W304" s="67"/>
      <c r="X304" s="67"/>
      <c r="Y304" s="67"/>
      <c r="Z304" s="67"/>
      <c r="AA304" s="67"/>
      <c r="AB304" s="67"/>
      <c r="AC304" s="67"/>
      <c r="AD304" s="67"/>
      <c r="AE304" s="67"/>
      <c r="AF304" s="67"/>
      <c r="AG304" s="67"/>
      <c r="AH304" s="67"/>
      <c r="AI304" s="67"/>
      <c r="AJ304" s="67"/>
      <c r="AK304" s="67"/>
      <c r="AL304" s="67"/>
      <c r="AM304" s="67"/>
      <c r="AN304" s="67"/>
      <c r="AO304" s="67"/>
      <c r="AP304" s="67"/>
      <c r="AQ304" s="67"/>
      <c r="AR304" s="67"/>
      <c r="AS304" s="67"/>
      <c r="AT304" s="67"/>
      <c r="AU304" s="67"/>
      <c r="AV304" s="67"/>
      <c r="AW304" s="67"/>
      <c r="AX304" s="67"/>
      <c r="AY304" s="67"/>
      <c r="AZ304" s="67"/>
      <c r="BA304" s="67"/>
      <c r="BB304" s="67"/>
      <c r="BC304" s="67"/>
      <c r="BD304" s="67"/>
    </row>
    <row r="305" spans="1:56" s="18" customFormat="1">
      <c r="A305" s="42"/>
      <c r="B305" s="42"/>
      <c r="C305" s="42"/>
      <c r="D305" s="42"/>
      <c r="E305" s="43"/>
      <c r="F305" s="43"/>
      <c r="G305" s="43"/>
      <c r="H305" s="42"/>
      <c r="I305" s="43"/>
      <c r="J305" s="43"/>
      <c r="K305" s="43"/>
      <c r="L305" s="42"/>
      <c r="M305" s="43"/>
      <c r="N305" s="44"/>
      <c r="O305" s="44"/>
      <c r="P305" s="43"/>
      <c r="Q305" s="67"/>
      <c r="R305" s="67"/>
      <c r="S305" s="67"/>
      <c r="T305" s="67"/>
      <c r="U305" s="67"/>
      <c r="V305" s="67"/>
      <c r="W305" s="67"/>
      <c r="X305" s="67"/>
      <c r="Y305" s="67"/>
      <c r="Z305" s="67"/>
      <c r="AA305" s="67"/>
      <c r="AB305" s="67"/>
      <c r="AC305" s="67"/>
      <c r="AD305" s="67"/>
      <c r="AE305" s="67"/>
      <c r="AF305" s="67"/>
      <c r="AG305" s="67"/>
      <c r="AH305" s="67"/>
      <c r="AI305" s="67"/>
      <c r="AJ305" s="67"/>
      <c r="AK305" s="67"/>
      <c r="AL305" s="67"/>
      <c r="AM305" s="67"/>
      <c r="AN305" s="67"/>
      <c r="AO305" s="67"/>
      <c r="AP305" s="67"/>
      <c r="AQ305" s="67"/>
      <c r="AR305" s="67"/>
      <c r="AS305" s="67"/>
      <c r="AT305" s="67"/>
      <c r="AU305" s="67"/>
      <c r="AV305" s="67"/>
      <c r="AW305" s="67"/>
      <c r="AX305" s="67"/>
      <c r="AY305" s="67"/>
      <c r="AZ305" s="67"/>
      <c r="BA305" s="67"/>
      <c r="BB305" s="67"/>
      <c r="BC305" s="67"/>
      <c r="BD305" s="67"/>
    </row>
    <row r="306" spans="1:56" s="18" customFormat="1">
      <c r="A306" s="42"/>
      <c r="B306" s="42"/>
      <c r="C306" s="42"/>
      <c r="D306" s="42"/>
      <c r="E306" s="43"/>
      <c r="F306" s="43"/>
      <c r="G306" s="43"/>
      <c r="H306" s="42"/>
      <c r="I306" s="43"/>
      <c r="J306" s="43"/>
      <c r="K306" s="43"/>
      <c r="L306" s="42"/>
      <c r="M306" s="43"/>
      <c r="N306" s="44"/>
      <c r="O306" s="44"/>
      <c r="P306" s="43"/>
      <c r="Q306" s="67"/>
      <c r="R306" s="67"/>
      <c r="S306" s="67"/>
      <c r="T306" s="67"/>
      <c r="U306" s="67"/>
      <c r="V306" s="67"/>
      <c r="W306" s="67"/>
      <c r="X306" s="67"/>
      <c r="Y306" s="67"/>
      <c r="Z306" s="67"/>
      <c r="AA306" s="67"/>
      <c r="AB306" s="67"/>
      <c r="AC306" s="67"/>
      <c r="AD306" s="67"/>
      <c r="AE306" s="67"/>
      <c r="AF306" s="67"/>
      <c r="AG306" s="67"/>
      <c r="AH306" s="67"/>
      <c r="AI306" s="67"/>
      <c r="AJ306" s="67"/>
      <c r="AK306" s="67"/>
      <c r="AL306" s="67"/>
      <c r="AM306" s="67"/>
      <c r="AN306" s="67"/>
      <c r="AO306" s="67"/>
      <c r="AP306" s="67"/>
      <c r="AQ306" s="67"/>
      <c r="AR306" s="67"/>
      <c r="AS306" s="67"/>
      <c r="AT306" s="67"/>
      <c r="AU306" s="67"/>
      <c r="AV306" s="67"/>
      <c r="AW306" s="67"/>
      <c r="AX306" s="67"/>
      <c r="AY306" s="67"/>
      <c r="AZ306" s="67"/>
      <c r="BA306" s="67"/>
      <c r="BB306" s="67"/>
      <c r="BC306" s="67"/>
      <c r="BD306" s="67"/>
    </row>
    <row r="307" spans="1:56" s="18" customFormat="1">
      <c r="A307" s="42"/>
      <c r="B307" s="42"/>
      <c r="C307" s="42"/>
      <c r="D307" s="42"/>
      <c r="E307" s="43"/>
      <c r="F307" s="43"/>
      <c r="G307" s="43"/>
      <c r="H307" s="42"/>
      <c r="I307" s="43"/>
      <c r="J307" s="43"/>
      <c r="K307" s="43"/>
      <c r="L307" s="42"/>
      <c r="M307" s="43"/>
      <c r="N307" s="44"/>
      <c r="O307" s="44"/>
      <c r="P307" s="43"/>
      <c r="Q307" s="67"/>
      <c r="R307" s="67"/>
      <c r="S307" s="67"/>
      <c r="T307" s="67"/>
      <c r="U307" s="67"/>
      <c r="V307" s="67"/>
      <c r="W307" s="67"/>
      <c r="X307" s="67"/>
      <c r="Y307" s="67"/>
      <c r="Z307" s="67"/>
      <c r="AA307" s="67"/>
      <c r="AB307" s="67"/>
      <c r="AC307" s="67"/>
      <c r="AD307" s="67"/>
      <c r="AE307" s="67"/>
      <c r="AF307" s="67"/>
      <c r="AG307" s="67"/>
      <c r="AH307" s="67"/>
      <c r="AI307" s="67"/>
      <c r="AJ307" s="67"/>
      <c r="AK307" s="67"/>
      <c r="AL307" s="67"/>
      <c r="AM307" s="67"/>
      <c r="AN307" s="67"/>
      <c r="AO307" s="67"/>
      <c r="AP307" s="67"/>
      <c r="AQ307" s="67"/>
      <c r="AR307" s="67"/>
      <c r="AS307" s="67"/>
      <c r="AT307" s="67"/>
      <c r="AU307" s="67"/>
      <c r="AV307" s="67"/>
      <c r="AW307" s="67"/>
      <c r="AX307" s="67"/>
      <c r="AY307" s="67"/>
      <c r="AZ307" s="67"/>
      <c r="BA307" s="67"/>
      <c r="BB307" s="67"/>
      <c r="BC307" s="67"/>
      <c r="BD307" s="67"/>
    </row>
    <row r="308" spans="1:56" s="18" customFormat="1">
      <c r="A308" s="42"/>
      <c r="B308" s="42"/>
      <c r="C308" s="42"/>
      <c r="D308" s="42"/>
      <c r="E308" s="43"/>
      <c r="F308" s="43"/>
      <c r="G308" s="43"/>
      <c r="H308" s="42"/>
      <c r="I308" s="43"/>
      <c r="J308" s="43"/>
      <c r="K308" s="43"/>
      <c r="L308" s="42"/>
      <c r="M308" s="43"/>
      <c r="N308" s="44"/>
      <c r="O308" s="44"/>
      <c r="P308" s="43"/>
      <c r="Q308" s="67"/>
      <c r="R308" s="67"/>
      <c r="S308" s="67"/>
      <c r="T308" s="67"/>
      <c r="U308" s="67"/>
      <c r="V308" s="67"/>
      <c r="W308" s="67"/>
      <c r="X308" s="67"/>
      <c r="Y308" s="67"/>
      <c r="Z308" s="67"/>
      <c r="AA308" s="67"/>
      <c r="AB308" s="67"/>
      <c r="AC308" s="67"/>
      <c r="AD308" s="67"/>
      <c r="AE308" s="67"/>
      <c r="AF308" s="67"/>
      <c r="AG308" s="67"/>
      <c r="AH308" s="67"/>
      <c r="AI308" s="67"/>
      <c r="AJ308" s="67"/>
      <c r="AK308" s="67"/>
      <c r="AL308" s="67"/>
      <c r="AM308" s="67"/>
      <c r="AN308" s="67"/>
      <c r="AO308" s="67"/>
      <c r="AP308" s="67"/>
      <c r="AQ308" s="67"/>
      <c r="AR308" s="67"/>
      <c r="AS308" s="67"/>
      <c r="AT308" s="67"/>
      <c r="AU308" s="67"/>
      <c r="AV308" s="67"/>
      <c r="AW308" s="67"/>
      <c r="AX308" s="67"/>
      <c r="AY308" s="67"/>
      <c r="AZ308" s="67"/>
      <c r="BA308" s="67"/>
      <c r="BB308" s="67"/>
      <c r="BC308" s="67"/>
      <c r="BD308" s="67"/>
    </row>
    <row r="309" spans="1:56" s="18" customFormat="1">
      <c r="A309" s="42"/>
      <c r="B309" s="42"/>
      <c r="C309" s="42"/>
      <c r="D309" s="42"/>
      <c r="E309" s="43"/>
      <c r="F309" s="43"/>
      <c r="G309" s="43"/>
      <c r="H309" s="42"/>
      <c r="I309" s="43"/>
      <c r="J309" s="43"/>
      <c r="K309" s="43"/>
      <c r="L309" s="42"/>
      <c r="M309" s="43"/>
      <c r="N309" s="44"/>
      <c r="O309" s="44"/>
      <c r="P309" s="43"/>
      <c r="Q309" s="67"/>
      <c r="R309" s="67"/>
      <c r="S309" s="67"/>
      <c r="T309" s="67"/>
      <c r="U309" s="67"/>
      <c r="V309" s="67"/>
      <c r="W309" s="67"/>
      <c r="X309" s="67"/>
      <c r="Y309" s="67"/>
      <c r="Z309" s="67"/>
      <c r="AA309" s="67"/>
      <c r="AB309" s="67"/>
      <c r="AC309" s="67"/>
      <c r="AD309" s="67"/>
      <c r="AE309" s="67"/>
      <c r="AF309" s="67"/>
      <c r="AG309" s="67"/>
      <c r="AH309" s="67"/>
      <c r="AI309" s="67"/>
      <c r="AJ309" s="67"/>
      <c r="AK309" s="67"/>
      <c r="AL309" s="67"/>
      <c r="AM309" s="67"/>
      <c r="AN309" s="67"/>
      <c r="AO309" s="67"/>
      <c r="AP309" s="67"/>
      <c r="AQ309" s="67"/>
      <c r="AR309" s="67"/>
      <c r="AS309" s="67"/>
      <c r="AT309" s="67"/>
      <c r="AU309" s="67"/>
      <c r="AV309" s="67"/>
      <c r="AW309" s="67"/>
      <c r="AX309" s="67"/>
      <c r="AY309" s="67"/>
      <c r="AZ309" s="67"/>
      <c r="BA309" s="67"/>
      <c r="BB309" s="67"/>
      <c r="BC309" s="67"/>
      <c r="BD309" s="67"/>
    </row>
    <row r="310" spans="1:56" s="18" customFormat="1">
      <c r="A310" s="42"/>
      <c r="B310" s="42"/>
      <c r="C310" s="42"/>
      <c r="D310" s="42"/>
      <c r="E310" s="43"/>
      <c r="F310" s="43"/>
      <c r="G310" s="43"/>
      <c r="H310" s="42"/>
      <c r="I310" s="43"/>
      <c r="J310" s="43"/>
      <c r="K310" s="43"/>
      <c r="L310" s="42"/>
      <c r="M310" s="43"/>
      <c r="N310" s="44"/>
      <c r="O310" s="44"/>
      <c r="P310" s="43"/>
      <c r="Q310" s="67"/>
      <c r="R310" s="67"/>
      <c r="S310" s="67"/>
      <c r="T310" s="67"/>
      <c r="U310" s="67"/>
      <c r="V310" s="67"/>
      <c r="W310" s="67"/>
      <c r="X310" s="67"/>
      <c r="Y310" s="67"/>
      <c r="Z310" s="67"/>
      <c r="AA310" s="67"/>
      <c r="AB310" s="67"/>
      <c r="AC310" s="67"/>
      <c r="AD310" s="67"/>
      <c r="AE310" s="67"/>
      <c r="AF310" s="67"/>
      <c r="AG310" s="67"/>
      <c r="AH310" s="67"/>
      <c r="AI310" s="67"/>
      <c r="AJ310" s="67"/>
      <c r="AK310" s="67"/>
      <c r="AL310" s="67"/>
      <c r="AM310" s="67"/>
      <c r="AN310" s="67"/>
      <c r="AO310" s="67"/>
      <c r="AP310" s="67"/>
      <c r="AQ310" s="67"/>
      <c r="AR310" s="67"/>
      <c r="AS310" s="67"/>
      <c r="AT310" s="67"/>
      <c r="AU310" s="67"/>
      <c r="AV310" s="67"/>
      <c r="AW310" s="67"/>
      <c r="AX310" s="67"/>
      <c r="AY310" s="67"/>
      <c r="AZ310" s="67"/>
      <c r="BA310" s="67"/>
      <c r="BB310" s="67"/>
      <c r="BC310" s="67"/>
      <c r="BD310" s="67"/>
    </row>
    <row r="311" spans="1:56" s="18" customFormat="1">
      <c r="A311" s="42"/>
      <c r="B311" s="42"/>
      <c r="C311" s="42"/>
      <c r="D311" s="42"/>
      <c r="E311" s="43"/>
      <c r="F311" s="43"/>
      <c r="G311" s="43"/>
      <c r="H311" s="42"/>
      <c r="I311" s="43"/>
      <c r="J311" s="43"/>
      <c r="K311" s="43"/>
      <c r="L311" s="42"/>
      <c r="M311" s="43"/>
      <c r="N311" s="44"/>
      <c r="O311" s="44"/>
      <c r="P311" s="43"/>
      <c r="Q311" s="67"/>
      <c r="R311" s="67"/>
      <c r="S311" s="67"/>
      <c r="T311" s="67"/>
      <c r="U311" s="67"/>
      <c r="V311" s="67"/>
      <c r="W311" s="67"/>
      <c r="X311" s="67"/>
      <c r="Y311" s="67"/>
      <c r="Z311" s="67"/>
      <c r="AA311" s="67"/>
      <c r="AB311" s="67"/>
      <c r="AC311" s="67"/>
      <c r="AD311" s="67"/>
      <c r="AE311" s="67"/>
      <c r="AF311" s="67"/>
      <c r="AG311" s="67"/>
      <c r="AH311" s="67"/>
      <c r="AI311" s="67"/>
      <c r="AJ311" s="67"/>
      <c r="AK311" s="67"/>
      <c r="AL311" s="67"/>
      <c r="AM311" s="67"/>
      <c r="AN311" s="67"/>
      <c r="AO311" s="67"/>
      <c r="AP311" s="67"/>
      <c r="AQ311" s="67"/>
      <c r="AR311" s="67"/>
      <c r="AS311" s="67"/>
      <c r="AT311" s="67"/>
      <c r="AU311" s="67"/>
      <c r="AV311" s="67"/>
      <c r="AW311" s="67"/>
      <c r="AX311" s="67"/>
      <c r="AY311" s="67"/>
      <c r="AZ311" s="67"/>
      <c r="BA311" s="67"/>
      <c r="BB311" s="67"/>
      <c r="BC311" s="67"/>
      <c r="BD311" s="67"/>
    </row>
    <row r="312" spans="1:56" s="18" customFormat="1">
      <c r="A312" s="42"/>
      <c r="B312" s="42"/>
      <c r="C312" s="42"/>
      <c r="D312" s="42"/>
      <c r="E312" s="43"/>
      <c r="F312" s="43"/>
      <c r="G312" s="43"/>
      <c r="H312" s="42"/>
      <c r="I312" s="43"/>
      <c r="J312" s="43"/>
      <c r="K312" s="43"/>
      <c r="L312" s="42"/>
      <c r="M312" s="43"/>
      <c r="N312" s="44"/>
      <c r="O312" s="44"/>
      <c r="P312" s="43"/>
      <c r="Q312" s="67"/>
      <c r="R312" s="67"/>
      <c r="S312" s="67"/>
      <c r="T312" s="67"/>
      <c r="U312" s="67"/>
      <c r="V312" s="67"/>
      <c r="W312" s="67"/>
      <c r="X312" s="67"/>
      <c r="Y312" s="67"/>
      <c r="Z312" s="67"/>
      <c r="AA312" s="67"/>
      <c r="AB312" s="67"/>
      <c r="AC312" s="67"/>
      <c r="AD312" s="67"/>
      <c r="AE312" s="67"/>
      <c r="AF312" s="67"/>
      <c r="AG312" s="67"/>
      <c r="AH312" s="67"/>
      <c r="AI312" s="67"/>
      <c r="AJ312" s="67"/>
      <c r="AK312" s="67"/>
      <c r="AL312" s="67"/>
      <c r="AM312" s="67"/>
      <c r="AN312" s="67"/>
      <c r="AO312" s="67"/>
      <c r="AP312" s="67"/>
      <c r="AQ312" s="67"/>
      <c r="AR312" s="67"/>
      <c r="AS312" s="67"/>
      <c r="AT312" s="67"/>
      <c r="AU312" s="67"/>
      <c r="AV312" s="67"/>
      <c r="AW312" s="67"/>
      <c r="AX312" s="67"/>
      <c r="AY312" s="67"/>
      <c r="AZ312" s="67"/>
      <c r="BA312" s="67"/>
      <c r="BB312" s="67"/>
      <c r="BC312" s="67"/>
      <c r="BD312" s="67"/>
    </row>
    <row r="313" spans="1:56" s="18" customFormat="1">
      <c r="A313" s="42"/>
      <c r="B313" s="42"/>
      <c r="C313" s="42"/>
      <c r="D313" s="42"/>
      <c r="E313" s="43"/>
      <c r="F313" s="43"/>
      <c r="G313" s="43"/>
      <c r="H313" s="42"/>
      <c r="I313" s="43"/>
      <c r="J313" s="43"/>
      <c r="K313" s="43"/>
      <c r="L313" s="42"/>
      <c r="M313" s="43"/>
      <c r="N313" s="44"/>
      <c r="O313" s="44"/>
      <c r="P313" s="43"/>
      <c r="Q313" s="67"/>
      <c r="R313" s="67"/>
      <c r="S313" s="67"/>
      <c r="T313" s="67"/>
      <c r="U313" s="67"/>
      <c r="V313" s="67"/>
      <c r="W313" s="67"/>
      <c r="X313" s="67"/>
      <c r="Y313" s="67"/>
      <c r="Z313" s="67"/>
      <c r="AA313" s="67"/>
      <c r="AB313" s="67"/>
      <c r="AC313" s="67"/>
      <c r="AD313" s="67"/>
      <c r="AE313" s="67"/>
      <c r="AF313" s="67"/>
      <c r="AG313" s="67"/>
      <c r="AH313" s="67"/>
      <c r="AI313" s="67"/>
      <c r="AJ313" s="67"/>
      <c r="AK313" s="67"/>
      <c r="AL313" s="67"/>
      <c r="AM313" s="67"/>
      <c r="AN313" s="67"/>
      <c r="AO313" s="67"/>
      <c r="AP313" s="67"/>
      <c r="AQ313" s="67"/>
      <c r="AR313" s="67"/>
      <c r="AS313" s="67"/>
      <c r="AT313" s="67"/>
      <c r="AU313" s="67"/>
      <c r="AV313" s="67"/>
      <c r="AW313" s="67"/>
      <c r="AX313" s="67"/>
      <c r="AY313" s="67"/>
      <c r="AZ313" s="67"/>
      <c r="BA313" s="67"/>
      <c r="BB313" s="67"/>
      <c r="BC313" s="67"/>
      <c r="BD313" s="67"/>
    </row>
    <row r="314" spans="1:56" s="18" customFormat="1">
      <c r="A314" s="42"/>
      <c r="B314" s="42"/>
      <c r="C314" s="42"/>
      <c r="D314" s="42"/>
      <c r="E314" s="43"/>
      <c r="F314" s="43"/>
      <c r="G314" s="43"/>
      <c r="H314" s="42"/>
      <c r="I314" s="43"/>
      <c r="J314" s="43"/>
      <c r="K314" s="43"/>
      <c r="L314" s="42"/>
      <c r="M314" s="43"/>
      <c r="N314" s="44"/>
      <c r="O314" s="44"/>
      <c r="P314" s="43"/>
      <c r="Q314" s="67"/>
      <c r="R314" s="67"/>
      <c r="S314" s="67"/>
      <c r="T314" s="67"/>
      <c r="U314" s="67"/>
      <c r="V314" s="67"/>
      <c r="W314" s="67"/>
      <c r="X314" s="67"/>
      <c r="Y314" s="67"/>
      <c r="Z314" s="67"/>
      <c r="AA314" s="67"/>
      <c r="AB314" s="67"/>
      <c r="AC314" s="67"/>
      <c r="AD314" s="67"/>
      <c r="AE314" s="67"/>
      <c r="AF314" s="67"/>
      <c r="AG314" s="67"/>
      <c r="AH314" s="67"/>
      <c r="AI314" s="67"/>
      <c r="AJ314" s="67"/>
      <c r="AK314" s="67"/>
      <c r="AL314" s="67"/>
      <c r="AM314" s="67"/>
      <c r="AN314" s="67"/>
      <c r="AO314" s="67"/>
      <c r="AP314" s="67"/>
      <c r="AQ314" s="67"/>
      <c r="AR314" s="67"/>
      <c r="AS314" s="67"/>
      <c r="AT314" s="67"/>
      <c r="AU314" s="67"/>
      <c r="AV314" s="67"/>
      <c r="AW314" s="67"/>
      <c r="AX314" s="67"/>
      <c r="AY314" s="67"/>
      <c r="AZ314" s="67"/>
      <c r="BA314" s="67"/>
      <c r="BB314" s="67"/>
      <c r="BC314" s="67"/>
      <c r="BD314" s="67"/>
    </row>
    <row r="315" spans="1:56" s="18" customFormat="1">
      <c r="A315" s="42"/>
      <c r="B315" s="42"/>
      <c r="C315" s="42"/>
      <c r="D315" s="42"/>
      <c r="E315" s="43"/>
      <c r="F315" s="43"/>
      <c r="G315" s="43"/>
      <c r="H315" s="42"/>
      <c r="I315" s="43"/>
      <c r="J315" s="43"/>
      <c r="K315" s="43"/>
      <c r="L315" s="42"/>
      <c r="M315" s="43"/>
      <c r="N315" s="44"/>
      <c r="O315" s="44"/>
      <c r="P315" s="43"/>
      <c r="Q315" s="67"/>
      <c r="R315" s="67"/>
      <c r="S315" s="67"/>
      <c r="T315" s="67"/>
      <c r="U315" s="67"/>
      <c r="V315" s="67"/>
      <c r="W315" s="67"/>
      <c r="X315" s="67"/>
      <c r="Y315" s="67"/>
      <c r="Z315" s="67"/>
      <c r="AA315" s="67"/>
      <c r="AB315" s="67"/>
      <c r="AC315" s="67"/>
      <c r="AD315" s="67"/>
      <c r="AE315" s="67"/>
      <c r="AF315" s="67"/>
      <c r="AG315" s="67"/>
      <c r="AH315" s="67"/>
      <c r="AI315" s="67"/>
      <c r="AJ315" s="67"/>
      <c r="AK315" s="67"/>
      <c r="AL315" s="67"/>
      <c r="AM315" s="67"/>
      <c r="AN315" s="67"/>
      <c r="AO315" s="67"/>
      <c r="AP315" s="67"/>
      <c r="AQ315" s="67"/>
      <c r="AR315" s="67"/>
      <c r="AS315" s="67"/>
      <c r="AT315" s="67"/>
      <c r="AU315" s="67"/>
      <c r="AV315" s="67"/>
      <c r="AW315" s="67"/>
      <c r="AX315" s="67"/>
      <c r="AY315" s="67"/>
      <c r="AZ315" s="67"/>
      <c r="BA315" s="67"/>
      <c r="BB315" s="67"/>
      <c r="BC315" s="67"/>
      <c r="BD315" s="67"/>
    </row>
    <row r="316" spans="1:56" s="18" customFormat="1">
      <c r="A316" s="42"/>
      <c r="B316" s="42"/>
      <c r="C316" s="42"/>
      <c r="D316" s="42"/>
      <c r="E316" s="43"/>
      <c r="F316" s="43"/>
      <c r="G316" s="43"/>
      <c r="H316" s="42"/>
      <c r="I316" s="43"/>
      <c r="J316" s="43"/>
      <c r="K316" s="43"/>
      <c r="L316" s="42"/>
      <c r="M316" s="43"/>
      <c r="N316" s="44"/>
      <c r="O316" s="44"/>
      <c r="P316" s="43"/>
      <c r="Q316" s="67"/>
      <c r="R316" s="67"/>
      <c r="S316" s="67"/>
      <c r="T316" s="67"/>
      <c r="U316" s="67"/>
      <c r="V316" s="67"/>
      <c r="W316" s="67"/>
      <c r="X316" s="67"/>
      <c r="Y316" s="67"/>
      <c r="Z316" s="67"/>
      <c r="AA316" s="67"/>
      <c r="AB316" s="67"/>
      <c r="AC316" s="67"/>
      <c r="AD316" s="67"/>
      <c r="AE316" s="67"/>
      <c r="AF316" s="67"/>
      <c r="AG316" s="67"/>
      <c r="AH316" s="67"/>
      <c r="AI316" s="67"/>
      <c r="AJ316" s="67"/>
      <c r="AK316" s="67"/>
      <c r="AL316" s="67"/>
      <c r="AM316" s="67"/>
      <c r="AN316" s="67"/>
      <c r="AO316" s="67"/>
      <c r="AP316" s="67"/>
      <c r="AQ316" s="67"/>
      <c r="AR316" s="67"/>
      <c r="AS316" s="67"/>
      <c r="AT316" s="67"/>
      <c r="AU316" s="67"/>
      <c r="AV316" s="67"/>
      <c r="AW316" s="67"/>
      <c r="AX316" s="67"/>
      <c r="AY316" s="67"/>
      <c r="AZ316" s="67"/>
      <c r="BA316" s="67"/>
      <c r="BB316" s="67"/>
      <c r="BC316" s="67"/>
      <c r="BD316" s="67"/>
    </row>
    <row r="317" spans="1:56" s="18" customFormat="1">
      <c r="A317" s="42"/>
      <c r="B317" s="42"/>
      <c r="C317" s="42"/>
      <c r="D317" s="42"/>
      <c r="E317" s="43"/>
      <c r="F317" s="43"/>
      <c r="G317" s="43"/>
      <c r="H317" s="42"/>
      <c r="I317" s="43"/>
      <c r="J317" s="43"/>
      <c r="K317" s="43"/>
      <c r="L317" s="42"/>
      <c r="M317" s="43"/>
      <c r="N317" s="44"/>
      <c r="O317" s="44"/>
      <c r="P317" s="43"/>
      <c r="Q317" s="67"/>
      <c r="R317" s="67"/>
      <c r="S317" s="67"/>
      <c r="T317" s="67"/>
      <c r="U317" s="67"/>
      <c r="V317" s="67"/>
      <c r="W317" s="67"/>
      <c r="X317" s="67"/>
      <c r="Y317" s="67"/>
      <c r="Z317" s="67"/>
      <c r="AA317" s="67"/>
      <c r="AB317" s="67"/>
      <c r="AC317" s="67"/>
      <c r="AD317" s="67"/>
      <c r="AE317" s="67"/>
      <c r="AF317" s="67"/>
      <c r="AG317" s="67"/>
      <c r="AH317" s="67"/>
      <c r="AI317" s="67"/>
      <c r="AJ317" s="67"/>
      <c r="AK317" s="67"/>
      <c r="AL317" s="67"/>
      <c r="AM317" s="67"/>
      <c r="AN317" s="67"/>
      <c r="AO317" s="67"/>
      <c r="AP317" s="67"/>
      <c r="AQ317" s="67"/>
      <c r="AR317" s="67"/>
      <c r="AS317" s="67"/>
      <c r="AT317" s="67"/>
      <c r="AU317" s="67"/>
      <c r="AV317" s="67"/>
      <c r="AW317" s="67"/>
      <c r="AX317" s="67"/>
      <c r="AY317" s="67"/>
      <c r="AZ317" s="67"/>
      <c r="BA317" s="67"/>
      <c r="BB317" s="67"/>
      <c r="BC317" s="67"/>
      <c r="BD317" s="67"/>
    </row>
    <row r="318" spans="1:56" s="18" customFormat="1">
      <c r="A318" s="42"/>
      <c r="B318" s="42"/>
      <c r="C318" s="42"/>
      <c r="D318" s="42"/>
      <c r="E318" s="43"/>
      <c r="F318" s="43"/>
      <c r="G318" s="43"/>
      <c r="H318" s="42"/>
      <c r="I318" s="43"/>
      <c r="J318" s="43"/>
      <c r="K318" s="43"/>
      <c r="L318" s="42"/>
      <c r="M318" s="43"/>
      <c r="N318" s="44"/>
      <c r="O318" s="44"/>
      <c r="P318" s="43"/>
      <c r="Q318" s="67"/>
      <c r="R318" s="67"/>
      <c r="S318" s="67"/>
      <c r="T318" s="67"/>
      <c r="U318" s="67"/>
      <c r="V318" s="67"/>
      <c r="W318" s="67"/>
      <c r="X318" s="67"/>
      <c r="Y318" s="67"/>
      <c r="Z318" s="67"/>
      <c r="AA318" s="67"/>
      <c r="AB318" s="67"/>
      <c r="AC318" s="67"/>
      <c r="AD318" s="67"/>
      <c r="AE318" s="67"/>
      <c r="AF318" s="67"/>
      <c r="AG318" s="67"/>
      <c r="AH318" s="67"/>
      <c r="AI318" s="67"/>
      <c r="AJ318" s="67"/>
      <c r="AK318" s="67"/>
      <c r="AL318" s="67"/>
      <c r="AM318" s="67"/>
      <c r="AN318" s="67"/>
      <c r="AO318" s="67"/>
      <c r="AP318" s="67"/>
      <c r="AQ318" s="67"/>
      <c r="AR318" s="67"/>
      <c r="AS318" s="67"/>
      <c r="AT318" s="67"/>
      <c r="AU318" s="67"/>
      <c r="AV318" s="67"/>
      <c r="AW318" s="67"/>
      <c r="AX318" s="67"/>
      <c r="AY318" s="67"/>
      <c r="AZ318" s="67"/>
      <c r="BA318" s="67"/>
      <c r="BB318" s="67"/>
      <c r="BC318" s="67"/>
      <c r="BD318" s="67"/>
    </row>
    <row r="319" spans="1:56" s="18" customFormat="1">
      <c r="A319" s="42"/>
      <c r="B319" s="42"/>
      <c r="C319" s="42"/>
      <c r="D319" s="42"/>
      <c r="E319" s="43"/>
      <c r="F319" s="43"/>
      <c r="G319" s="43"/>
      <c r="H319" s="42"/>
      <c r="I319" s="43"/>
      <c r="J319" s="43"/>
      <c r="K319" s="43"/>
      <c r="L319" s="42"/>
      <c r="M319" s="43"/>
      <c r="N319" s="44"/>
      <c r="O319" s="44"/>
      <c r="P319" s="43"/>
      <c r="Q319" s="67"/>
      <c r="R319" s="67"/>
      <c r="S319" s="67"/>
      <c r="T319" s="67"/>
      <c r="U319" s="67"/>
      <c r="V319" s="67"/>
      <c r="W319" s="67"/>
      <c r="X319" s="67"/>
      <c r="Y319" s="67"/>
      <c r="Z319" s="67"/>
      <c r="AA319" s="67"/>
      <c r="AB319" s="67"/>
      <c r="AC319" s="67"/>
      <c r="AD319" s="67"/>
      <c r="AE319" s="67"/>
      <c r="AF319" s="67"/>
      <c r="AG319" s="67"/>
      <c r="AH319" s="67"/>
      <c r="AI319" s="67"/>
      <c r="AJ319" s="67"/>
      <c r="AK319" s="67"/>
      <c r="AL319" s="67"/>
      <c r="AM319" s="67"/>
      <c r="AN319" s="67"/>
      <c r="AO319" s="67"/>
      <c r="AP319" s="67"/>
      <c r="AQ319" s="67"/>
      <c r="AR319" s="67"/>
      <c r="AS319" s="67"/>
      <c r="AT319" s="67"/>
      <c r="AU319" s="67"/>
      <c r="AV319" s="67"/>
      <c r="AW319" s="67"/>
      <c r="AX319" s="67"/>
      <c r="AY319" s="67"/>
      <c r="AZ319" s="67"/>
      <c r="BA319" s="67"/>
      <c r="BB319" s="67"/>
      <c r="BC319" s="67"/>
      <c r="BD319" s="67"/>
    </row>
    <row r="320" spans="1:56" s="18" customFormat="1">
      <c r="A320" s="42"/>
      <c r="B320" s="42"/>
      <c r="C320" s="42"/>
      <c r="D320" s="42"/>
      <c r="E320" s="43"/>
      <c r="F320" s="43"/>
      <c r="G320" s="43"/>
      <c r="H320" s="42"/>
      <c r="I320" s="43"/>
      <c r="J320" s="43"/>
      <c r="K320" s="43"/>
      <c r="L320" s="42"/>
      <c r="M320" s="43"/>
      <c r="N320" s="44"/>
      <c r="O320" s="44"/>
      <c r="P320" s="43"/>
      <c r="Q320" s="67"/>
      <c r="R320" s="67"/>
      <c r="S320" s="67"/>
      <c r="T320" s="67"/>
      <c r="U320" s="67"/>
      <c r="V320" s="67"/>
      <c r="W320" s="67"/>
      <c r="X320" s="67"/>
      <c r="Y320" s="67"/>
      <c r="Z320" s="67"/>
      <c r="AA320" s="67"/>
      <c r="AB320" s="67"/>
      <c r="AC320" s="67"/>
      <c r="AD320" s="67"/>
      <c r="AE320" s="67"/>
      <c r="AF320" s="67"/>
      <c r="AG320" s="67"/>
      <c r="AH320" s="67"/>
      <c r="AI320" s="67"/>
      <c r="AJ320" s="67"/>
      <c r="AK320" s="67"/>
      <c r="AL320" s="67"/>
      <c r="AM320" s="67"/>
      <c r="AN320" s="67"/>
      <c r="AO320" s="67"/>
      <c r="AP320" s="67"/>
      <c r="AQ320" s="67"/>
      <c r="AR320" s="67"/>
      <c r="AS320" s="67"/>
      <c r="AT320" s="67"/>
      <c r="AU320" s="67"/>
      <c r="AV320" s="67"/>
      <c r="AW320" s="67"/>
      <c r="AX320" s="67"/>
      <c r="AY320" s="67"/>
      <c r="AZ320" s="67"/>
      <c r="BA320" s="67"/>
      <c r="BB320" s="67"/>
      <c r="BC320" s="67"/>
      <c r="BD320" s="67"/>
    </row>
    <row r="321" spans="1:56" s="18" customFormat="1">
      <c r="A321" s="42"/>
      <c r="B321" s="42"/>
      <c r="C321" s="42"/>
      <c r="D321" s="42"/>
      <c r="E321" s="43"/>
      <c r="F321" s="43"/>
      <c r="G321" s="43"/>
      <c r="H321" s="42"/>
      <c r="I321" s="43"/>
      <c r="J321" s="43"/>
      <c r="K321" s="43"/>
      <c r="L321" s="42"/>
      <c r="M321" s="43"/>
      <c r="N321" s="44"/>
      <c r="O321" s="44"/>
      <c r="P321" s="43"/>
      <c r="Q321" s="67"/>
      <c r="R321" s="67"/>
      <c r="S321" s="67"/>
      <c r="T321" s="67"/>
      <c r="U321" s="67"/>
      <c r="V321" s="67"/>
      <c r="W321" s="67"/>
      <c r="X321" s="67"/>
      <c r="Y321" s="67"/>
      <c r="Z321" s="67"/>
      <c r="AA321" s="67"/>
      <c r="AB321" s="67"/>
      <c r="AC321" s="67"/>
      <c r="AD321" s="67"/>
      <c r="AE321" s="67"/>
      <c r="AF321" s="67"/>
      <c r="AG321" s="67"/>
      <c r="AH321" s="67"/>
      <c r="AI321" s="67"/>
      <c r="AJ321" s="67"/>
      <c r="AK321" s="67"/>
      <c r="AL321" s="67"/>
      <c r="AM321" s="67"/>
      <c r="AN321" s="67"/>
      <c r="AO321" s="67"/>
      <c r="AP321" s="67"/>
      <c r="AQ321" s="67"/>
      <c r="AR321" s="67"/>
      <c r="AS321" s="67"/>
      <c r="AT321" s="67"/>
      <c r="AU321" s="67"/>
      <c r="AV321" s="67"/>
      <c r="AW321" s="67"/>
      <c r="AX321" s="67"/>
      <c r="AY321" s="67"/>
      <c r="AZ321" s="67"/>
      <c r="BA321" s="67"/>
      <c r="BB321" s="67"/>
      <c r="BC321" s="67"/>
      <c r="BD321" s="67"/>
    </row>
    <row r="322" spans="1:56" s="18" customFormat="1">
      <c r="A322" s="42"/>
      <c r="B322" s="42"/>
      <c r="C322" s="42"/>
      <c r="D322" s="42"/>
      <c r="E322" s="43"/>
      <c r="F322" s="43"/>
      <c r="G322" s="43"/>
      <c r="H322" s="42"/>
      <c r="I322" s="43"/>
      <c r="J322" s="43"/>
      <c r="K322" s="43"/>
      <c r="L322" s="42"/>
      <c r="M322" s="43"/>
      <c r="N322" s="44"/>
      <c r="O322" s="44"/>
      <c r="P322" s="43"/>
      <c r="Q322" s="67"/>
      <c r="R322" s="67"/>
      <c r="S322" s="67"/>
      <c r="T322" s="67"/>
      <c r="U322" s="67"/>
      <c r="V322" s="67"/>
      <c r="W322" s="67"/>
      <c r="X322" s="67"/>
      <c r="Y322" s="67"/>
      <c r="Z322" s="67"/>
      <c r="AA322" s="67"/>
      <c r="AB322" s="67"/>
      <c r="AC322" s="67"/>
      <c r="AD322" s="67"/>
      <c r="AE322" s="67"/>
      <c r="AF322" s="67"/>
      <c r="AG322" s="67"/>
      <c r="AH322" s="67"/>
      <c r="AI322" s="67"/>
      <c r="AJ322" s="67"/>
      <c r="AK322" s="67"/>
      <c r="AL322" s="67"/>
      <c r="AM322" s="67"/>
      <c r="AN322" s="67"/>
      <c r="AO322" s="67"/>
      <c r="AP322" s="67"/>
      <c r="AQ322" s="67"/>
      <c r="AR322" s="67"/>
      <c r="AS322" s="67"/>
      <c r="AT322" s="67"/>
      <c r="AU322" s="67"/>
      <c r="AV322" s="67"/>
      <c r="AW322" s="67"/>
      <c r="AX322" s="67"/>
      <c r="AY322" s="67"/>
      <c r="AZ322" s="67"/>
      <c r="BA322" s="67"/>
      <c r="BB322" s="67"/>
      <c r="BC322" s="67"/>
      <c r="BD322" s="67"/>
    </row>
    <row r="323" spans="1:56" s="18" customFormat="1">
      <c r="A323" s="42"/>
      <c r="B323" s="42"/>
      <c r="C323" s="42"/>
      <c r="D323" s="42"/>
      <c r="E323" s="43"/>
      <c r="F323" s="43"/>
      <c r="G323" s="43"/>
      <c r="H323" s="42"/>
      <c r="I323" s="43"/>
      <c r="J323" s="43"/>
      <c r="K323" s="43"/>
      <c r="L323" s="42"/>
      <c r="M323" s="43"/>
      <c r="N323" s="44"/>
      <c r="O323" s="44"/>
      <c r="P323" s="43"/>
      <c r="Q323" s="67"/>
      <c r="R323" s="67"/>
      <c r="S323" s="67"/>
      <c r="T323" s="67"/>
      <c r="U323" s="67"/>
      <c r="V323" s="67"/>
      <c r="W323" s="67"/>
      <c r="X323" s="67"/>
      <c r="Y323" s="67"/>
      <c r="Z323" s="67"/>
      <c r="AA323" s="67"/>
      <c r="AB323" s="67"/>
      <c r="AC323" s="67"/>
      <c r="AD323" s="67"/>
      <c r="AE323" s="67"/>
      <c r="AF323" s="67"/>
      <c r="AG323" s="67"/>
      <c r="AH323" s="67"/>
      <c r="AI323" s="67"/>
      <c r="AJ323" s="67"/>
      <c r="AK323" s="67"/>
      <c r="AL323" s="67"/>
      <c r="AM323" s="67"/>
      <c r="AN323" s="67"/>
      <c r="AO323" s="67"/>
      <c r="AP323" s="67"/>
      <c r="AQ323" s="67"/>
      <c r="AR323" s="67"/>
      <c r="AS323" s="67"/>
      <c r="AT323" s="67"/>
      <c r="AU323" s="67"/>
      <c r="AV323" s="67"/>
      <c r="AW323" s="67"/>
      <c r="AX323" s="67"/>
      <c r="AY323" s="67"/>
      <c r="AZ323" s="67"/>
      <c r="BA323" s="67"/>
      <c r="BB323" s="67"/>
      <c r="BC323" s="67"/>
      <c r="BD323" s="67"/>
    </row>
    <row r="324" spans="1:56" s="18" customFormat="1">
      <c r="A324" s="42"/>
      <c r="B324" s="45"/>
      <c r="C324" s="45"/>
      <c r="D324" s="45"/>
      <c r="E324" s="47"/>
      <c r="F324" s="46"/>
      <c r="G324" s="46"/>
      <c r="H324" s="46"/>
      <c r="I324" s="46"/>
      <c r="J324" s="46"/>
      <c r="K324" s="46"/>
      <c r="L324" s="46"/>
      <c r="M324" s="46"/>
      <c r="N324" s="45"/>
      <c r="O324" s="45"/>
      <c r="P324" s="43"/>
      <c r="Q324" s="67"/>
      <c r="R324" s="67"/>
      <c r="S324" s="67"/>
      <c r="T324" s="67"/>
      <c r="U324" s="67"/>
      <c r="V324" s="67"/>
      <c r="W324" s="67"/>
      <c r="X324" s="67"/>
      <c r="Y324" s="67"/>
      <c r="Z324" s="67"/>
      <c r="AA324" s="67"/>
      <c r="AB324" s="67"/>
      <c r="AC324" s="67"/>
      <c r="AD324" s="67"/>
      <c r="AE324" s="67"/>
      <c r="AF324" s="67"/>
      <c r="AG324" s="67"/>
      <c r="AH324" s="67"/>
      <c r="AI324" s="67"/>
      <c r="AJ324" s="67"/>
      <c r="AK324" s="67"/>
      <c r="AL324" s="67"/>
      <c r="AM324" s="67"/>
      <c r="AN324" s="67"/>
      <c r="AO324" s="67"/>
      <c r="AP324" s="67"/>
      <c r="AQ324" s="67"/>
      <c r="AR324" s="67"/>
      <c r="AS324" s="67"/>
      <c r="AT324" s="67"/>
      <c r="AU324" s="67"/>
      <c r="AV324" s="67"/>
      <c r="AW324" s="67"/>
      <c r="AX324" s="67"/>
      <c r="AY324" s="67"/>
      <c r="AZ324" s="67"/>
      <c r="BA324" s="67"/>
      <c r="BB324" s="67"/>
      <c r="BC324" s="67"/>
      <c r="BD324" s="67"/>
    </row>
    <row r="325" spans="1:56" s="18" customFormat="1">
      <c r="A325" s="42"/>
      <c r="B325" s="45"/>
      <c r="C325" s="45"/>
      <c r="D325" s="45"/>
      <c r="E325" s="47"/>
      <c r="F325" s="46"/>
      <c r="G325" s="46"/>
      <c r="H325" s="46"/>
      <c r="I325" s="46"/>
      <c r="J325" s="46"/>
      <c r="K325" s="46"/>
      <c r="L325" s="46"/>
      <c r="M325" s="46"/>
      <c r="N325" s="45"/>
      <c r="O325" s="45"/>
      <c r="P325" s="43"/>
      <c r="Q325" s="67"/>
      <c r="R325" s="67"/>
      <c r="S325" s="67"/>
      <c r="T325" s="67"/>
      <c r="U325" s="67"/>
      <c r="V325" s="67"/>
      <c r="W325" s="67"/>
      <c r="X325" s="67"/>
      <c r="Y325" s="67"/>
      <c r="Z325" s="67"/>
      <c r="AA325" s="67"/>
      <c r="AB325" s="67"/>
      <c r="AC325" s="67"/>
      <c r="AD325" s="67"/>
      <c r="AE325" s="67"/>
      <c r="AF325" s="67"/>
      <c r="AG325" s="67"/>
      <c r="AH325" s="67"/>
      <c r="AI325" s="67"/>
      <c r="AJ325" s="67"/>
      <c r="AK325" s="67"/>
      <c r="AL325" s="67"/>
      <c r="AM325" s="67"/>
      <c r="AN325" s="67"/>
      <c r="AO325" s="67"/>
      <c r="AP325" s="67"/>
      <c r="AQ325" s="67"/>
      <c r="AR325" s="67"/>
      <c r="AS325" s="67"/>
      <c r="AT325" s="67"/>
      <c r="AU325" s="67"/>
      <c r="AV325" s="67"/>
      <c r="AW325" s="67"/>
      <c r="AX325" s="67"/>
      <c r="AY325" s="67"/>
      <c r="AZ325" s="67"/>
      <c r="BA325" s="67"/>
      <c r="BB325" s="67"/>
      <c r="BC325" s="67"/>
      <c r="BD325" s="67"/>
    </row>
    <row r="326" spans="1:56" s="18" customFormat="1">
      <c r="A326" s="42"/>
      <c r="B326" s="45"/>
      <c r="C326" s="45"/>
      <c r="D326" s="45"/>
      <c r="E326" s="47"/>
      <c r="F326" s="46"/>
      <c r="G326" s="46"/>
      <c r="H326" s="46"/>
      <c r="I326" s="46"/>
      <c r="J326" s="46"/>
      <c r="K326" s="46"/>
      <c r="L326" s="46"/>
      <c r="M326" s="46"/>
      <c r="N326" s="45"/>
      <c r="O326" s="45"/>
      <c r="P326" s="43"/>
      <c r="Q326" s="67"/>
      <c r="R326" s="67"/>
      <c r="S326" s="67"/>
      <c r="T326" s="67"/>
      <c r="U326" s="67"/>
      <c r="V326" s="67"/>
      <c r="W326" s="67"/>
      <c r="X326" s="67"/>
      <c r="Y326" s="67"/>
      <c r="Z326" s="67"/>
      <c r="AA326" s="67"/>
      <c r="AB326" s="67"/>
      <c r="AC326" s="67"/>
      <c r="AD326" s="67"/>
      <c r="AE326" s="67"/>
      <c r="AF326" s="67"/>
      <c r="AG326" s="67"/>
      <c r="AH326" s="67"/>
      <c r="AI326" s="67"/>
      <c r="AJ326" s="67"/>
      <c r="AK326" s="67"/>
      <c r="AL326" s="67"/>
      <c r="AM326" s="67"/>
      <c r="AN326" s="67"/>
      <c r="AO326" s="67"/>
      <c r="AP326" s="67"/>
      <c r="AQ326" s="67"/>
      <c r="AR326" s="67"/>
      <c r="AS326" s="67"/>
      <c r="AT326" s="67"/>
      <c r="AU326" s="67"/>
      <c r="AV326" s="67"/>
      <c r="AW326" s="67"/>
      <c r="AX326" s="67"/>
      <c r="AY326" s="67"/>
      <c r="AZ326" s="67"/>
      <c r="BA326" s="67"/>
      <c r="BB326" s="67"/>
      <c r="BC326" s="67"/>
      <c r="BD326" s="67"/>
    </row>
    <row r="327" spans="1:56" s="18" customFormat="1">
      <c r="A327" s="42"/>
      <c r="B327" s="45"/>
      <c r="C327" s="45"/>
      <c r="D327" s="45"/>
      <c r="E327" s="47"/>
      <c r="F327" s="46"/>
      <c r="G327" s="46"/>
      <c r="H327" s="46"/>
      <c r="I327" s="46"/>
      <c r="J327" s="46"/>
      <c r="K327" s="46"/>
      <c r="L327" s="46"/>
      <c r="M327" s="46"/>
      <c r="N327" s="45"/>
      <c r="O327" s="45"/>
      <c r="P327" s="43"/>
      <c r="Q327" s="67"/>
      <c r="R327" s="67"/>
      <c r="S327" s="67"/>
      <c r="T327" s="67"/>
      <c r="U327" s="67"/>
      <c r="V327" s="67"/>
      <c r="W327" s="67"/>
      <c r="X327" s="67"/>
      <c r="Y327" s="67"/>
      <c r="Z327" s="67"/>
      <c r="AA327" s="67"/>
      <c r="AB327" s="67"/>
      <c r="AC327" s="67"/>
      <c r="AD327" s="67"/>
      <c r="AE327" s="67"/>
      <c r="AF327" s="67"/>
      <c r="AG327" s="67"/>
      <c r="AH327" s="67"/>
      <c r="AI327" s="67"/>
      <c r="AJ327" s="67"/>
      <c r="AK327" s="67"/>
      <c r="AL327" s="67"/>
      <c r="AM327" s="67"/>
      <c r="AN327" s="67"/>
      <c r="AO327" s="67"/>
      <c r="AP327" s="67"/>
      <c r="AQ327" s="67"/>
      <c r="AR327" s="67"/>
      <c r="AS327" s="67"/>
      <c r="AT327" s="67"/>
      <c r="AU327" s="67"/>
      <c r="AV327" s="67"/>
      <c r="AW327" s="67"/>
      <c r="AX327" s="67"/>
      <c r="AY327" s="67"/>
      <c r="AZ327" s="67"/>
      <c r="BA327" s="67"/>
      <c r="BB327" s="67"/>
      <c r="BC327" s="67"/>
      <c r="BD327" s="67"/>
    </row>
    <row r="328" spans="1:56" s="18" customFormat="1">
      <c r="A328" s="42"/>
      <c r="B328" s="45"/>
      <c r="C328" s="45"/>
      <c r="D328" s="45"/>
      <c r="E328" s="47"/>
      <c r="F328" s="46"/>
      <c r="G328" s="46"/>
      <c r="H328" s="46"/>
      <c r="I328" s="46"/>
      <c r="J328" s="46"/>
      <c r="K328" s="46"/>
      <c r="L328" s="46"/>
      <c r="M328" s="46"/>
      <c r="N328" s="45"/>
      <c r="O328" s="45"/>
      <c r="P328" s="43"/>
      <c r="Q328" s="67"/>
      <c r="R328" s="67"/>
      <c r="S328" s="67"/>
      <c r="T328" s="67"/>
      <c r="U328" s="67"/>
      <c r="V328" s="67"/>
      <c r="W328" s="67"/>
      <c r="X328" s="67"/>
      <c r="Y328" s="67"/>
      <c r="Z328" s="67"/>
      <c r="AA328" s="67"/>
      <c r="AB328" s="67"/>
      <c r="AC328" s="67"/>
      <c r="AD328" s="67"/>
      <c r="AE328" s="67"/>
      <c r="AF328" s="67"/>
      <c r="AG328" s="67"/>
      <c r="AH328" s="67"/>
      <c r="AI328" s="67"/>
      <c r="AJ328" s="67"/>
      <c r="AK328" s="67"/>
      <c r="AL328" s="67"/>
      <c r="AM328" s="67"/>
      <c r="AN328" s="67"/>
      <c r="AO328" s="67"/>
      <c r="AP328" s="67"/>
      <c r="AQ328" s="67"/>
      <c r="AR328" s="67"/>
      <c r="AS328" s="67"/>
      <c r="AT328" s="67"/>
      <c r="AU328" s="67"/>
      <c r="AV328" s="67"/>
      <c r="AW328" s="67"/>
      <c r="AX328" s="67"/>
      <c r="AY328" s="67"/>
      <c r="AZ328" s="67"/>
      <c r="BA328" s="67"/>
      <c r="BB328" s="67"/>
      <c r="BC328" s="67"/>
      <c r="BD328" s="67"/>
    </row>
    <row r="329" spans="1:56" s="18" customFormat="1">
      <c r="A329" s="42"/>
      <c r="B329" s="45"/>
      <c r="C329" s="45"/>
      <c r="D329" s="45"/>
      <c r="E329" s="47"/>
      <c r="F329" s="46"/>
      <c r="G329" s="46"/>
      <c r="H329" s="46"/>
      <c r="I329" s="46"/>
      <c r="J329" s="46"/>
      <c r="K329" s="46"/>
      <c r="L329" s="46"/>
      <c r="M329" s="46"/>
      <c r="N329" s="45"/>
      <c r="O329" s="45"/>
      <c r="P329" s="43"/>
      <c r="Q329" s="67"/>
      <c r="R329" s="67"/>
      <c r="S329" s="67"/>
      <c r="T329" s="67"/>
      <c r="U329" s="67"/>
      <c r="V329" s="67"/>
      <c r="W329" s="67"/>
      <c r="X329" s="67"/>
      <c r="Y329" s="67"/>
      <c r="Z329" s="67"/>
      <c r="AA329" s="67"/>
      <c r="AB329" s="67"/>
      <c r="AC329" s="67"/>
      <c r="AD329" s="67"/>
      <c r="AE329" s="67"/>
      <c r="AF329" s="67"/>
      <c r="AG329" s="67"/>
      <c r="AH329" s="67"/>
      <c r="AI329" s="67"/>
      <c r="AJ329" s="67"/>
      <c r="AK329" s="67"/>
      <c r="AL329" s="67"/>
      <c r="AM329" s="67"/>
      <c r="AN329" s="67"/>
      <c r="AO329" s="67"/>
      <c r="AP329" s="67"/>
      <c r="AQ329" s="67"/>
      <c r="AR329" s="67"/>
      <c r="AS329" s="67"/>
      <c r="AT329" s="67"/>
      <c r="AU329" s="67"/>
      <c r="AV329" s="67"/>
      <c r="AW329" s="67"/>
      <c r="AX329" s="67"/>
      <c r="AY329" s="67"/>
      <c r="AZ329" s="67"/>
      <c r="BA329" s="67"/>
      <c r="BB329" s="67"/>
      <c r="BC329" s="67"/>
      <c r="BD329" s="67"/>
    </row>
    <row r="330" spans="1:56" s="18" customFormat="1">
      <c r="A330" s="42"/>
      <c r="B330" s="45"/>
      <c r="C330" s="45"/>
      <c r="D330" s="45"/>
      <c r="E330" s="47"/>
      <c r="F330" s="46"/>
      <c r="G330" s="46"/>
      <c r="H330" s="46"/>
      <c r="I330" s="46"/>
      <c r="J330" s="46"/>
      <c r="K330" s="46"/>
      <c r="L330" s="46"/>
      <c r="M330" s="46"/>
      <c r="N330" s="45"/>
      <c r="O330" s="45"/>
      <c r="P330" s="43"/>
      <c r="Q330" s="67"/>
      <c r="R330" s="67"/>
      <c r="S330" s="67"/>
      <c r="T330" s="67"/>
      <c r="U330" s="67"/>
      <c r="V330" s="67"/>
      <c r="W330" s="67"/>
      <c r="X330" s="67"/>
      <c r="Y330" s="67"/>
      <c r="Z330" s="67"/>
      <c r="AA330" s="67"/>
      <c r="AB330" s="67"/>
      <c r="AC330" s="67"/>
      <c r="AD330" s="67"/>
      <c r="AE330" s="67"/>
      <c r="AF330" s="67"/>
      <c r="AG330" s="67"/>
      <c r="AH330" s="67"/>
      <c r="AI330" s="67"/>
      <c r="AJ330" s="67"/>
      <c r="AK330" s="67"/>
      <c r="AL330" s="67"/>
      <c r="AM330" s="67"/>
      <c r="AN330" s="67"/>
      <c r="AO330" s="67"/>
      <c r="AP330" s="67"/>
      <c r="AQ330" s="67"/>
      <c r="AR330" s="67"/>
      <c r="AS330" s="67"/>
      <c r="AT330" s="67"/>
      <c r="AU330" s="67"/>
      <c r="AV330" s="67"/>
      <c r="AW330" s="67"/>
      <c r="AX330" s="67"/>
      <c r="AY330" s="67"/>
      <c r="AZ330" s="67"/>
      <c r="BA330" s="67"/>
      <c r="BB330" s="67"/>
      <c r="BC330" s="67"/>
      <c r="BD330" s="67"/>
    </row>
    <row r="331" spans="1:56" s="18" customFormat="1">
      <c r="A331" s="42"/>
      <c r="B331" s="45"/>
      <c r="C331" s="45"/>
      <c r="D331" s="45"/>
      <c r="E331" s="47"/>
      <c r="F331" s="46"/>
      <c r="G331" s="46"/>
      <c r="H331" s="46"/>
      <c r="I331" s="46"/>
      <c r="J331" s="46"/>
      <c r="K331" s="46"/>
      <c r="L331" s="46"/>
      <c r="M331" s="46"/>
      <c r="N331" s="45"/>
      <c r="O331" s="45"/>
      <c r="P331" s="43"/>
      <c r="Q331" s="67"/>
      <c r="R331" s="67"/>
      <c r="S331" s="67"/>
      <c r="T331" s="67"/>
      <c r="U331" s="67"/>
      <c r="V331" s="67"/>
      <c r="W331" s="67"/>
      <c r="X331" s="67"/>
      <c r="Y331" s="67"/>
      <c r="Z331" s="67"/>
      <c r="AA331" s="67"/>
      <c r="AB331" s="67"/>
      <c r="AC331" s="67"/>
      <c r="AD331" s="67"/>
      <c r="AE331" s="67"/>
      <c r="AF331" s="67"/>
      <c r="AG331" s="67"/>
      <c r="AH331" s="67"/>
      <c r="AI331" s="67"/>
      <c r="AJ331" s="67"/>
      <c r="AK331" s="67"/>
      <c r="AL331" s="67"/>
      <c r="AM331" s="67"/>
      <c r="AN331" s="67"/>
      <c r="AO331" s="67"/>
      <c r="AP331" s="67"/>
      <c r="AQ331" s="67"/>
      <c r="AR331" s="67"/>
      <c r="AS331" s="67"/>
      <c r="AT331" s="67"/>
      <c r="AU331" s="67"/>
      <c r="AV331" s="67"/>
      <c r="AW331" s="67"/>
      <c r="AX331" s="67"/>
      <c r="AY331" s="67"/>
      <c r="AZ331" s="67"/>
      <c r="BA331" s="67"/>
      <c r="BB331" s="67"/>
      <c r="BC331" s="67"/>
      <c r="BD331" s="67"/>
    </row>
    <row r="332" spans="1:56" s="18" customFormat="1">
      <c r="A332" s="42"/>
      <c r="B332" s="45"/>
      <c r="C332" s="45"/>
      <c r="D332" s="45"/>
      <c r="E332" s="47"/>
      <c r="F332" s="46"/>
      <c r="G332" s="46"/>
      <c r="H332" s="46"/>
      <c r="I332" s="46"/>
      <c r="J332" s="46"/>
      <c r="K332" s="46"/>
      <c r="L332" s="46"/>
      <c r="M332" s="46"/>
      <c r="N332" s="45"/>
      <c r="O332" s="45"/>
      <c r="P332" s="43"/>
      <c r="Q332" s="67"/>
      <c r="R332" s="67"/>
      <c r="S332" s="67"/>
      <c r="T332" s="67"/>
      <c r="U332" s="67"/>
      <c r="V332" s="67"/>
      <c r="W332" s="67"/>
      <c r="X332" s="67"/>
      <c r="Y332" s="67"/>
      <c r="Z332" s="67"/>
      <c r="AA332" s="67"/>
      <c r="AB332" s="67"/>
      <c r="AC332" s="67"/>
      <c r="AD332" s="67"/>
      <c r="AE332" s="67"/>
      <c r="AF332" s="67"/>
      <c r="AG332" s="67"/>
      <c r="AH332" s="67"/>
      <c r="AI332" s="67"/>
      <c r="AJ332" s="67"/>
      <c r="AK332" s="67"/>
      <c r="AL332" s="67"/>
      <c r="AM332" s="67"/>
      <c r="AN332" s="67"/>
      <c r="AO332" s="67"/>
      <c r="AP332" s="67"/>
      <c r="AQ332" s="67"/>
      <c r="AR332" s="67"/>
      <c r="AS332" s="67"/>
      <c r="AT332" s="67"/>
      <c r="AU332" s="67"/>
      <c r="AV332" s="67"/>
      <c r="AW332" s="67"/>
      <c r="AX332" s="67"/>
      <c r="AY332" s="67"/>
      <c r="AZ332" s="67"/>
      <c r="BA332" s="67"/>
      <c r="BB332" s="67"/>
      <c r="BC332" s="67"/>
      <c r="BD332" s="67"/>
    </row>
    <row r="333" spans="1:56" s="18" customFormat="1">
      <c r="A333" s="42"/>
      <c r="B333" s="45"/>
      <c r="C333" s="45"/>
      <c r="D333" s="45"/>
      <c r="E333" s="47"/>
      <c r="F333" s="46"/>
      <c r="G333" s="46"/>
      <c r="H333" s="46"/>
      <c r="I333" s="46"/>
      <c r="J333" s="46"/>
      <c r="K333" s="46"/>
      <c r="L333" s="46"/>
      <c r="M333" s="46"/>
      <c r="N333" s="45"/>
      <c r="O333" s="45"/>
      <c r="P333" s="43"/>
      <c r="Q333" s="67"/>
      <c r="R333" s="67"/>
      <c r="S333" s="67"/>
      <c r="T333" s="67"/>
      <c r="U333" s="67"/>
      <c r="V333" s="67"/>
      <c r="W333" s="67"/>
      <c r="X333" s="67"/>
      <c r="Y333" s="67"/>
      <c r="Z333" s="67"/>
      <c r="AA333" s="67"/>
      <c r="AB333" s="67"/>
      <c r="AC333" s="67"/>
      <c r="AD333" s="67"/>
      <c r="AE333" s="67"/>
      <c r="AF333" s="67"/>
      <c r="AG333" s="67"/>
      <c r="AH333" s="67"/>
      <c r="AI333" s="67"/>
      <c r="AJ333" s="67"/>
      <c r="AK333" s="67"/>
      <c r="AL333" s="67"/>
      <c r="AM333" s="67"/>
      <c r="AN333" s="67"/>
      <c r="AO333" s="67"/>
      <c r="AP333" s="67"/>
      <c r="AQ333" s="67"/>
      <c r="AR333" s="67"/>
      <c r="AS333" s="67"/>
      <c r="AT333" s="67"/>
      <c r="AU333" s="67"/>
      <c r="AV333" s="67"/>
      <c r="AW333" s="67"/>
      <c r="AX333" s="67"/>
      <c r="AY333" s="67"/>
      <c r="AZ333" s="67"/>
      <c r="BA333" s="67"/>
      <c r="BB333" s="67"/>
      <c r="BC333" s="67"/>
      <c r="BD333" s="67"/>
    </row>
    <row r="334" spans="1:56" s="18" customFormat="1">
      <c r="A334" s="42"/>
      <c r="B334" s="45"/>
      <c r="C334" s="45"/>
      <c r="D334" s="45"/>
      <c r="E334" s="47"/>
      <c r="F334" s="46"/>
      <c r="G334" s="46"/>
      <c r="H334" s="46"/>
      <c r="I334" s="46"/>
      <c r="J334" s="46"/>
      <c r="K334" s="46"/>
      <c r="L334" s="46"/>
      <c r="M334" s="46"/>
      <c r="N334" s="45"/>
      <c r="O334" s="45"/>
      <c r="P334" s="43"/>
      <c r="Q334" s="67"/>
      <c r="R334" s="67"/>
      <c r="S334" s="67"/>
      <c r="T334" s="67"/>
      <c r="U334" s="67"/>
      <c r="V334" s="67"/>
      <c r="W334" s="67"/>
      <c r="X334" s="67"/>
      <c r="Y334" s="67"/>
      <c r="Z334" s="67"/>
      <c r="AA334" s="67"/>
      <c r="AB334" s="67"/>
      <c r="AC334" s="67"/>
      <c r="AD334" s="67"/>
      <c r="AE334" s="67"/>
      <c r="AF334" s="67"/>
      <c r="AG334" s="67"/>
      <c r="AH334" s="67"/>
      <c r="AI334" s="67"/>
      <c r="AJ334" s="67"/>
      <c r="AK334" s="67"/>
      <c r="AL334" s="67"/>
      <c r="AM334" s="67"/>
      <c r="AN334" s="67"/>
      <c r="AO334" s="67"/>
      <c r="AP334" s="67"/>
      <c r="AQ334" s="67"/>
      <c r="AR334" s="67"/>
      <c r="AS334" s="67"/>
      <c r="AT334" s="67"/>
      <c r="AU334" s="67"/>
      <c r="AV334" s="67"/>
      <c r="AW334" s="67"/>
      <c r="AX334" s="67"/>
      <c r="AY334" s="67"/>
      <c r="AZ334" s="67"/>
      <c r="BA334" s="67"/>
      <c r="BB334" s="67"/>
      <c r="BC334" s="67"/>
      <c r="BD334" s="67"/>
    </row>
    <row r="335" spans="1:56" s="18" customFormat="1">
      <c r="A335" s="42"/>
      <c r="B335" s="45"/>
      <c r="C335" s="45"/>
      <c r="D335" s="45"/>
      <c r="E335" s="47"/>
      <c r="F335" s="46"/>
      <c r="G335" s="46"/>
      <c r="H335" s="46"/>
      <c r="I335" s="46"/>
      <c r="J335" s="46"/>
      <c r="K335" s="46"/>
      <c r="L335" s="46"/>
      <c r="M335" s="46"/>
      <c r="N335" s="45"/>
      <c r="O335" s="45"/>
      <c r="P335" s="43"/>
      <c r="Q335" s="67"/>
      <c r="R335" s="67"/>
      <c r="S335" s="67"/>
      <c r="T335" s="67"/>
      <c r="U335" s="67"/>
      <c r="V335" s="67"/>
      <c r="W335" s="67"/>
      <c r="X335" s="67"/>
      <c r="Y335" s="67"/>
      <c r="Z335" s="67"/>
      <c r="AA335" s="67"/>
      <c r="AB335" s="67"/>
      <c r="AC335" s="67"/>
      <c r="AD335" s="67"/>
      <c r="AE335" s="67"/>
      <c r="AF335" s="67"/>
      <c r="AG335" s="67"/>
      <c r="AH335" s="67"/>
      <c r="AI335" s="67"/>
      <c r="AJ335" s="67"/>
      <c r="AK335" s="67"/>
      <c r="AL335" s="67"/>
      <c r="AM335" s="67"/>
      <c r="AN335" s="67"/>
      <c r="AO335" s="67"/>
      <c r="AP335" s="67"/>
      <c r="AQ335" s="67"/>
      <c r="AR335" s="67"/>
      <c r="AS335" s="67"/>
      <c r="AT335" s="67"/>
      <c r="AU335" s="67"/>
      <c r="AV335" s="67"/>
      <c r="AW335" s="67"/>
      <c r="AX335" s="67"/>
      <c r="AY335" s="67"/>
      <c r="AZ335" s="67"/>
      <c r="BA335" s="67"/>
      <c r="BB335" s="67"/>
      <c r="BC335" s="67"/>
      <c r="BD335" s="67"/>
    </row>
    <row r="336" spans="1:56" s="18" customFormat="1">
      <c r="A336" s="42"/>
      <c r="B336" s="45"/>
      <c r="C336" s="45"/>
      <c r="D336" s="45"/>
      <c r="E336" s="47"/>
      <c r="F336" s="46"/>
      <c r="G336" s="46"/>
      <c r="H336" s="46"/>
      <c r="I336" s="46"/>
      <c r="J336" s="46"/>
      <c r="K336" s="46"/>
      <c r="L336" s="46"/>
      <c r="M336" s="46"/>
      <c r="N336" s="45"/>
      <c r="O336" s="45"/>
      <c r="P336" s="43"/>
      <c r="Q336" s="67"/>
      <c r="R336" s="67"/>
      <c r="S336" s="67"/>
      <c r="T336" s="67"/>
      <c r="U336" s="67"/>
      <c r="V336" s="67"/>
      <c r="W336" s="67"/>
      <c r="X336" s="67"/>
      <c r="Y336" s="67"/>
      <c r="Z336" s="67"/>
      <c r="AA336" s="67"/>
      <c r="AB336" s="67"/>
      <c r="AC336" s="67"/>
      <c r="AD336" s="67"/>
      <c r="AE336" s="67"/>
      <c r="AF336" s="67"/>
      <c r="AG336" s="67"/>
      <c r="AH336" s="67"/>
      <c r="AI336" s="67"/>
      <c r="AJ336" s="67"/>
      <c r="AK336" s="67"/>
      <c r="AL336" s="67"/>
      <c r="AM336" s="67"/>
      <c r="AN336" s="67"/>
      <c r="AO336" s="67"/>
      <c r="AP336" s="67"/>
      <c r="AQ336" s="67"/>
      <c r="AR336" s="67"/>
      <c r="AS336" s="67"/>
      <c r="AT336" s="67"/>
      <c r="AU336" s="67"/>
      <c r="AV336" s="67"/>
      <c r="AW336" s="67"/>
      <c r="AX336" s="67"/>
      <c r="AY336" s="67"/>
      <c r="AZ336" s="67"/>
      <c r="BA336" s="67"/>
      <c r="BB336" s="67"/>
      <c r="BC336" s="67"/>
      <c r="BD336" s="67"/>
    </row>
    <row r="337" spans="1:56" s="18" customFormat="1">
      <c r="A337" s="42"/>
      <c r="B337" s="45"/>
      <c r="C337" s="45"/>
      <c r="D337" s="45"/>
      <c r="E337" s="47"/>
      <c r="F337" s="46"/>
      <c r="G337" s="46"/>
      <c r="H337" s="46"/>
      <c r="I337" s="46"/>
      <c r="J337" s="46"/>
      <c r="K337" s="46"/>
      <c r="L337" s="46"/>
      <c r="M337" s="46"/>
      <c r="N337" s="45"/>
      <c r="O337" s="45"/>
      <c r="P337" s="43"/>
      <c r="Q337" s="67"/>
      <c r="R337" s="67"/>
      <c r="S337" s="67"/>
      <c r="T337" s="67"/>
      <c r="U337" s="67"/>
      <c r="V337" s="67"/>
      <c r="W337" s="67"/>
      <c r="X337" s="67"/>
      <c r="Y337" s="67"/>
      <c r="Z337" s="67"/>
      <c r="AA337" s="67"/>
      <c r="AB337" s="67"/>
      <c r="AC337" s="67"/>
      <c r="AD337" s="67"/>
      <c r="AE337" s="67"/>
      <c r="AF337" s="67"/>
      <c r="AG337" s="67"/>
      <c r="AH337" s="67"/>
      <c r="AI337" s="67"/>
      <c r="AJ337" s="67"/>
      <c r="AK337" s="67"/>
      <c r="AL337" s="67"/>
      <c r="AM337" s="67"/>
      <c r="AN337" s="67"/>
      <c r="AO337" s="67"/>
      <c r="AP337" s="67"/>
      <c r="AQ337" s="67"/>
      <c r="AR337" s="67"/>
      <c r="AS337" s="67"/>
      <c r="AT337" s="67"/>
      <c r="AU337" s="67"/>
      <c r="AV337" s="67"/>
      <c r="AW337" s="67"/>
      <c r="AX337" s="67"/>
      <c r="AY337" s="67"/>
      <c r="AZ337" s="67"/>
      <c r="BA337" s="67"/>
      <c r="BB337" s="67"/>
      <c r="BC337" s="67"/>
      <c r="BD337" s="67"/>
    </row>
    <row r="338" spans="1:56" s="18" customFormat="1">
      <c r="A338" s="42"/>
      <c r="B338" s="45"/>
      <c r="C338" s="45"/>
      <c r="D338" s="45"/>
      <c r="E338" s="47"/>
      <c r="F338" s="46"/>
      <c r="G338" s="46"/>
      <c r="H338" s="46"/>
      <c r="I338" s="46"/>
      <c r="J338" s="46"/>
      <c r="K338" s="46"/>
      <c r="L338" s="46"/>
      <c r="M338" s="46"/>
      <c r="N338" s="45"/>
      <c r="O338" s="45"/>
      <c r="P338" s="43"/>
      <c r="Q338" s="67"/>
      <c r="R338" s="67"/>
      <c r="S338" s="67"/>
      <c r="T338" s="67"/>
      <c r="U338" s="67"/>
      <c r="V338" s="67"/>
      <c r="W338" s="67"/>
      <c r="X338" s="67"/>
      <c r="Y338" s="67"/>
      <c r="Z338" s="67"/>
      <c r="AA338" s="67"/>
      <c r="AB338" s="67"/>
      <c r="AC338" s="67"/>
      <c r="AD338" s="67"/>
      <c r="AE338" s="67"/>
      <c r="AF338" s="67"/>
      <c r="AG338" s="67"/>
      <c r="AH338" s="67"/>
      <c r="AI338" s="67"/>
      <c r="AJ338" s="67"/>
      <c r="AK338" s="67"/>
      <c r="AL338" s="67"/>
      <c r="AM338" s="67"/>
      <c r="AN338" s="67"/>
      <c r="AO338" s="67"/>
      <c r="AP338" s="67"/>
      <c r="AQ338" s="67"/>
      <c r="AR338" s="67"/>
      <c r="AS338" s="67"/>
      <c r="AT338" s="67"/>
      <c r="AU338" s="67"/>
      <c r="AV338" s="67"/>
      <c r="AW338" s="67"/>
      <c r="AX338" s="67"/>
      <c r="AY338" s="67"/>
      <c r="AZ338" s="67"/>
      <c r="BA338" s="67"/>
      <c r="BB338" s="67"/>
      <c r="BC338" s="67"/>
      <c r="BD338" s="67"/>
    </row>
    <row r="339" spans="1:56" s="18" customFormat="1">
      <c r="A339" s="42"/>
      <c r="B339" s="45"/>
      <c r="C339" s="45"/>
      <c r="D339" s="45"/>
      <c r="E339" s="47"/>
      <c r="F339" s="46"/>
      <c r="G339" s="46"/>
      <c r="H339" s="46"/>
      <c r="I339" s="46"/>
      <c r="J339" s="46"/>
      <c r="K339" s="46"/>
      <c r="L339" s="46"/>
      <c r="M339" s="46"/>
      <c r="N339" s="45"/>
      <c r="O339" s="45"/>
      <c r="P339" s="43"/>
      <c r="Q339" s="67"/>
      <c r="R339" s="67"/>
      <c r="S339" s="67"/>
      <c r="T339" s="67"/>
      <c r="U339" s="67"/>
      <c r="V339" s="67"/>
      <c r="W339" s="67"/>
      <c r="X339" s="67"/>
      <c r="Y339" s="67"/>
      <c r="Z339" s="67"/>
      <c r="AA339" s="67"/>
      <c r="AB339" s="67"/>
      <c r="AC339" s="67"/>
      <c r="AD339" s="67"/>
      <c r="AE339" s="67"/>
      <c r="AF339" s="67"/>
      <c r="AG339" s="67"/>
      <c r="AH339" s="67"/>
      <c r="AI339" s="67"/>
      <c r="AJ339" s="67"/>
      <c r="AK339" s="67"/>
      <c r="AL339" s="67"/>
      <c r="AM339" s="67"/>
      <c r="AN339" s="67"/>
      <c r="AO339" s="67"/>
      <c r="AP339" s="67"/>
      <c r="AQ339" s="67"/>
      <c r="AR339" s="67"/>
      <c r="AS339" s="67"/>
      <c r="AT339" s="67"/>
      <c r="AU339" s="67"/>
      <c r="AV339" s="67"/>
      <c r="AW339" s="67"/>
      <c r="AX339" s="67"/>
      <c r="AY339" s="67"/>
      <c r="AZ339" s="67"/>
      <c r="BA339" s="67"/>
      <c r="BB339" s="67"/>
      <c r="BC339" s="67"/>
      <c r="BD339" s="67"/>
    </row>
    <row r="340" spans="1:56" s="18" customFormat="1">
      <c r="A340" s="42"/>
      <c r="B340" s="45"/>
      <c r="C340" s="45"/>
      <c r="D340" s="45"/>
      <c r="E340" s="47"/>
      <c r="F340" s="46"/>
      <c r="G340" s="46"/>
      <c r="H340" s="46"/>
      <c r="I340" s="46"/>
      <c r="J340" s="46"/>
      <c r="K340" s="46"/>
      <c r="L340" s="46"/>
      <c r="M340" s="46"/>
      <c r="N340" s="45"/>
      <c r="O340" s="45"/>
      <c r="P340" s="43"/>
      <c r="Q340" s="67"/>
      <c r="R340" s="67"/>
      <c r="S340" s="67"/>
      <c r="T340" s="67"/>
      <c r="U340" s="67"/>
      <c r="V340" s="67"/>
      <c r="W340" s="67"/>
      <c r="X340" s="67"/>
      <c r="Y340" s="67"/>
      <c r="Z340" s="67"/>
      <c r="AA340" s="67"/>
      <c r="AB340" s="67"/>
      <c r="AC340" s="67"/>
      <c r="AD340" s="67"/>
      <c r="AE340" s="67"/>
      <c r="AF340" s="67"/>
      <c r="AG340" s="67"/>
      <c r="AH340" s="67"/>
      <c r="AI340" s="67"/>
      <c r="AJ340" s="67"/>
      <c r="AK340" s="67"/>
      <c r="AL340" s="67"/>
      <c r="AM340" s="67"/>
      <c r="AN340" s="67"/>
      <c r="AO340" s="67"/>
      <c r="AP340" s="67"/>
      <c r="AQ340" s="67"/>
      <c r="AR340" s="67"/>
      <c r="AS340" s="67"/>
      <c r="AT340" s="67"/>
      <c r="AU340" s="67"/>
      <c r="AV340" s="67"/>
      <c r="AW340" s="67"/>
      <c r="AX340" s="67"/>
      <c r="AY340" s="67"/>
      <c r="AZ340" s="67"/>
      <c r="BA340" s="67"/>
      <c r="BB340" s="67"/>
      <c r="BC340" s="67"/>
      <c r="BD340" s="67"/>
    </row>
    <row r="341" spans="1:56" s="18" customFormat="1">
      <c r="A341" s="42"/>
      <c r="B341" s="45"/>
      <c r="C341" s="45"/>
      <c r="D341" s="45"/>
      <c r="E341" s="47"/>
      <c r="F341" s="46"/>
      <c r="G341" s="46"/>
      <c r="H341" s="46"/>
      <c r="I341" s="46"/>
      <c r="J341" s="46"/>
      <c r="K341" s="46"/>
      <c r="L341" s="46"/>
      <c r="M341" s="46"/>
      <c r="N341" s="45"/>
      <c r="O341" s="45"/>
      <c r="P341" s="43"/>
      <c r="Q341" s="67"/>
      <c r="R341" s="67"/>
      <c r="S341" s="67"/>
      <c r="T341" s="67"/>
      <c r="U341" s="67"/>
      <c r="V341" s="67"/>
      <c r="W341" s="67"/>
      <c r="X341" s="67"/>
      <c r="Y341" s="67"/>
      <c r="Z341" s="67"/>
      <c r="AA341" s="67"/>
      <c r="AB341" s="67"/>
      <c r="AC341" s="67"/>
      <c r="AD341" s="67"/>
      <c r="AE341" s="67"/>
      <c r="AF341" s="67"/>
      <c r="AG341" s="67"/>
      <c r="AH341" s="67"/>
      <c r="AI341" s="67"/>
      <c r="AJ341" s="67"/>
      <c r="AK341" s="67"/>
      <c r="AL341" s="67"/>
      <c r="AM341" s="67"/>
      <c r="AN341" s="67"/>
      <c r="AO341" s="67"/>
      <c r="AP341" s="67"/>
      <c r="AQ341" s="67"/>
      <c r="AR341" s="67"/>
      <c r="AS341" s="67"/>
      <c r="AT341" s="67"/>
      <c r="AU341" s="67"/>
      <c r="AV341" s="67"/>
      <c r="AW341" s="67"/>
      <c r="AX341" s="67"/>
      <c r="AY341" s="67"/>
      <c r="AZ341" s="67"/>
      <c r="BA341" s="67"/>
      <c r="BB341" s="67"/>
      <c r="BC341" s="67"/>
      <c r="BD341" s="67"/>
    </row>
    <row r="342" spans="1:56" s="18" customFormat="1">
      <c r="A342" s="42"/>
      <c r="B342" s="45"/>
      <c r="C342" s="45"/>
      <c r="D342" s="45"/>
      <c r="E342" s="47"/>
      <c r="F342" s="46"/>
      <c r="G342" s="46"/>
      <c r="H342" s="46"/>
      <c r="I342" s="46"/>
      <c r="J342" s="46"/>
      <c r="K342" s="46"/>
      <c r="L342" s="46"/>
      <c r="M342" s="46"/>
      <c r="N342" s="45"/>
      <c r="O342" s="45"/>
      <c r="P342" s="43"/>
      <c r="Q342" s="67"/>
      <c r="R342" s="67"/>
      <c r="S342" s="67"/>
      <c r="T342" s="67"/>
      <c r="U342" s="67"/>
      <c r="V342" s="67"/>
      <c r="W342" s="67"/>
      <c r="X342" s="67"/>
      <c r="Y342" s="67"/>
      <c r="Z342" s="67"/>
      <c r="AA342" s="67"/>
      <c r="AB342" s="67"/>
      <c r="AC342" s="67"/>
      <c r="AD342" s="67"/>
      <c r="AE342" s="67"/>
      <c r="AF342" s="67"/>
      <c r="AG342" s="67"/>
      <c r="AH342" s="67"/>
      <c r="AI342" s="67"/>
      <c r="AJ342" s="67"/>
      <c r="AK342" s="67"/>
      <c r="AL342" s="67"/>
      <c r="AM342" s="67"/>
      <c r="AN342" s="67"/>
      <c r="AO342" s="67"/>
      <c r="AP342" s="67"/>
      <c r="AQ342" s="67"/>
      <c r="AR342" s="67"/>
      <c r="AS342" s="67"/>
      <c r="AT342" s="67"/>
      <c r="AU342" s="67"/>
      <c r="AV342" s="67"/>
      <c r="AW342" s="67"/>
      <c r="AX342" s="67"/>
      <c r="AY342" s="67"/>
      <c r="AZ342" s="67"/>
      <c r="BA342" s="67"/>
      <c r="BB342" s="67"/>
      <c r="BC342" s="67"/>
      <c r="BD342" s="67"/>
    </row>
    <row r="343" spans="1:56" s="18" customFormat="1">
      <c r="A343" s="42"/>
      <c r="B343" s="45"/>
      <c r="C343" s="45"/>
      <c r="D343" s="45"/>
      <c r="E343" s="47"/>
      <c r="F343" s="46"/>
      <c r="G343" s="46"/>
      <c r="H343" s="46"/>
      <c r="I343" s="46"/>
      <c r="J343" s="46"/>
      <c r="K343" s="46"/>
      <c r="L343" s="46"/>
      <c r="M343" s="46"/>
      <c r="N343" s="45"/>
      <c r="O343" s="45"/>
      <c r="P343" s="43"/>
      <c r="Q343" s="67"/>
      <c r="R343" s="67"/>
      <c r="S343" s="67"/>
      <c r="T343" s="67"/>
      <c r="U343" s="67"/>
      <c r="V343" s="67"/>
      <c r="W343" s="67"/>
      <c r="X343" s="67"/>
      <c r="Y343" s="67"/>
      <c r="Z343" s="67"/>
      <c r="AA343" s="67"/>
      <c r="AB343" s="67"/>
      <c r="AC343" s="67"/>
      <c r="AD343" s="67"/>
      <c r="AE343" s="67"/>
      <c r="AF343" s="67"/>
      <c r="AG343" s="67"/>
      <c r="AH343" s="67"/>
      <c r="AI343" s="67"/>
      <c r="AJ343" s="67"/>
      <c r="AK343" s="67"/>
      <c r="AL343" s="67"/>
      <c r="AM343" s="67"/>
      <c r="AN343" s="67"/>
      <c r="AO343" s="67"/>
      <c r="AP343" s="67"/>
      <c r="AQ343" s="67"/>
      <c r="AR343" s="67"/>
      <c r="AS343" s="67"/>
      <c r="AT343" s="67"/>
      <c r="AU343" s="67"/>
      <c r="AV343" s="67"/>
      <c r="AW343" s="67"/>
      <c r="AX343" s="67"/>
      <c r="AY343" s="67"/>
      <c r="AZ343" s="67"/>
      <c r="BA343" s="67"/>
      <c r="BB343" s="67"/>
      <c r="BC343" s="67"/>
      <c r="BD343" s="67"/>
    </row>
    <row r="344" spans="1:56" s="18" customFormat="1">
      <c r="A344" s="42"/>
      <c r="B344" s="45"/>
      <c r="C344" s="45"/>
      <c r="D344" s="45"/>
      <c r="E344" s="47"/>
      <c r="F344" s="46"/>
      <c r="G344" s="46"/>
      <c r="H344" s="46"/>
      <c r="I344" s="46"/>
      <c r="J344" s="46"/>
      <c r="K344" s="46"/>
      <c r="L344" s="46"/>
      <c r="M344" s="46"/>
      <c r="N344" s="45"/>
      <c r="O344" s="45"/>
      <c r="P344" s="43"/>
      <c r="Q344" s="67"/>
      <c r="R344" s="67"/>
      <c r="S344" s="67"/>
      <c r="T344" s="67"/>
      <c r="U344" s="67"/>
      <c r="V344" s="67"/>
      <c r="W344" s="67"/>
      <c r="X344" s="67"/>
      <c r="Y344" s="67"/>
      <c r="Z344" s="67"/>
      <c r="AA344" s="67"/>
      <c r="AB344" s="67"/>
      <c r="AC344" s="67"/>
      <c r="AD344" s="67"/>
      <c r="AE344" s="67"/>
      <c r="AF344" s="67"/>
      <c r="AG344" s="67"/>
      <c r="AH344" s="67"/>
      <c r="AI344" s="67"/>
      <c r="AJ344" s="67"/>
      <c r="AK344" s="67"/>
      <c r="AL344" s="67"/>
      <c r="AM344" s="67"/>
      <c r="AN344" s="67"/>
      <c r="AO344" s="67"/>
      <c r="AP344" s="67"/>
      <c r="AQ344" s="67"/>
      <c r="AR344" s="67"/>
      <c r="AS344" s="67"/>
      <c r="AT344" s="67"/>
      <c r="AU344" s="67"/>
      <c r="AV344" s="67"/>
      <c r="AW344" s="67"/>
      <c r="AX344" s="67"/>
      <c r="AY344" s="67"/>
      <c r="AZ344" s="67"/>
      <c r="BA344" s="67"/>
      <c r="BB344" s="67"/>
      <c r="BC344" s="67"/>
      <c r="BD344" s="67"/>
    </row>
    <row r="345" spans="1:56" s="18" customFormat="1">
      <c r="A345" s="42"/>
      <c r="B345" s="45"/>
      <c r="C345" s="45"/>
      <c r="D345" s="45"/>
      <c r="E345" s="47"/>
      <c r="F345" s="46"/>
      <c r="G345" s="46"/>
      <c r="H345" s="46"/>
      <c r="I345" s="46"/>
      <c r="J345" s="46"/>
      <c r="K345" s="46"/>
      <c r="L345" s="46"/>
      <c r="M345" s="46"/>
      <c r="N345" s="45"/>
      <c r="O345" s="45"/>
      <c r="P345" s="43"/>
      <c r="Q345" s="67"/>
      <c r="R345" s="67"/>
      <c r="S345" s="67"/>
      <c r="T345" s="67"/>
      <c r="U345" s="67"/>
      <c r="V345" s="67"/>
      <c r="W345" s="67"/>
      <c r="X345" s="67"/>
      <c r="Y345" s="67"/>
      <c r="Z345" s="67"/>
      <c r="AA345" s="67"/>
      <c r="AB345" s="67"/>
      <c r="AC345" s="67"/>
      <c r="AD345" s="67"/>
      <c r="AE345" s="67"/>
      <c r="AF345" s="67"/>
      <c r="AG345" s="67"/>
      <c r="AH345" s="67"/>
      <c r="AI345" s="67"/>
      <c r="AJ345" s="67"/>
      <c r="AK345" s="67"/>
      <c r="AL345" s="67"/>
      <c r="AM345" s="67"/>
      <c r="AN345" s="67"/>
      <c r="AO345" s="67"/>
      <c r="AP345" s="67"/>
      <c r="AQ345" s="67"/>
      <c r="AR345" s="67"/>
      <c r="AS345" s="67"/>
      <c r="AT345" s="67"/>
      <c r="AU345" s="67"/>
      <c r="AV345" s="67"/>
      <c r="AW345" s="67"/>
      <c r="AX345" s="67"/>
      <c r="AY345" s="67"/>
      <c r="AZ345" s="67"/>
      <c r="BA345" s="67"/>
      <c r="BB345" s="67"/>
      <c r="BC345" s="67"/>
      <c r="BD345" s="67"/>
    </row>
    <row r="346" spans="1:56" s="18" customFormat="1">
      <c r="A346" s="42"/>
      <c r="B346" s="45"/>
      <c r="C346" s="45"/>
      <c r="D346" s="45"/>
      <c r="E346" s="47"/>
      <c r="F346" s="46"/>
      <c r="G346" s="46"/>
      <c r="H346" s="46"/>
      <c r="I346" s="46"/>
      <c r="J346" s="46"/>
      <c r="K346" s="46"/>
      <c r="L346" s="46"/>
      <c r="M346" s="46"/>
      <c r="N346" s="45"/>
      <c r="O346" s="45"/>
      <c r="P346" s="43"/>
      <c r="Q346" s="67"/>
      <c r="R346" s="67"/>
      <c r="S346" s="67"/>
      <c r="T346" s="67"/>
      <c r="U346" s="67"/>
      <c r="V346" s="67"/>
      <c r="W346" s="67"/>
      <c r="X346" s="67"/>
      <c r="Y346" s="67"/>
      <c r="Z346" s="67"/>
      <c r="AA346" s="67"/>
      <c r="AB346" s="67"/>
      <c r="AC346" s="67"/>
      <c r="AD346" s="67"/>
      <c r="AE346" s="67"/>
      <c r="AF346" s="67"/>
      <c r="AG346" s="67"/>
      <c r="AH346" s="67"/>
      <c r="AI346" s="67"/>
      <c r="AJ346" s="67"/>
      <c r="AK346" s="67"/>
      <c r="AL346" s="67"/>
      <c r="AM346" s="67"/>
      <c r="AN346" s="67"/>
      <c r="AO346" s="67"/>
      <c r="AP346" s="67"/>
      <c r="AQ346" s="67"/>
      <c r="AR346" s="67"/>
      <c r="AS346" s="67"/>
      <c r="AT346" s="67"/>
      <c r="AU346" s="67"/>
      <c r="AV346" s="67"/>
      <c r="AW346" s="67"/>
      <c r="AX346" s="67"/>
      <c r="AY346" s="67"/>
      <c r="AZ346" s="67"/>
      <c r="BA346" s="67"/>
      <c r="BB346" s="67"/>
      <c r="BC346" s="67"/>
      <c r="BD346" s="67"/>
    </row>
    <row r="347" spans="1:56" s="18" customFormat="1">
      <c r="A347" s="42"/>
      <c r="B347" s="45"/>
      <c r="C347" s="45"/>
      <c r="D347" s="45"/>
      <c r="E347" s="47"/>
      <c r="F347" s="46"/>
      <c r="G347" s="46"/>
      <c r="H347" s="46"/>
      <c r="I347" s="46"/>
      <c r="J347" s="46"/>
      <c r="K347" s="46"/>
      <c r="L347" s="46"/>
      <c r="M347" s="46"/>
      <c r="N347" s="45"/>
      <c r="O347" s="45"/>
      <c r="P347" s="43"/>
      <c r="Q347" s="67"/>
      <c r="R347" s="67"/>
      <c r="S347" s="67"/>
      <c r="T347" s="67"/>
      <c r="U347" s="67"/>
      <c r="V347" s="67"/>
      <c r="W347" s="67"/>
      <c r="X347" s="67"/>
      <c r="Y347" s="67"/>
      <c r="Z347" s="67"/>
      <c r="AA347" s="67"/>
      <c r="AB347" s="67"/>
      <c r="AC347" s="67"/>
      <c r="AD347" s="67"/>
      <c r="AE347" s="67"/>
      <c r="AF347" s="67"/>
      <c r="AG347" s="67"/>
      <c r="AH347" s="67"/>
      <c r="AI347" s="67"/>
      <c r="AJ347" s="67"/>
      <c r="AK347" s="67"/>
      <c r="AL347" s="67"/>
      <c r="AM347" s="67"/>
      <c r="AN347" s="67"/>
      <c r="AO347" s="67"/>
      <c r="AP347" s="67"/>
      <c r="AQ347" s="67"/>
      <c r="AR347" s="67"/>
      <c r="AS347" s="67"/>
      <c r="AT347" s="67"/>
      <c r="AU347" s="67"/>
      <c r="AV347" s="67"/>
      <c r="AW347" s="67"/>
      <c r="AX347" s="67"/>
      <c r="AY347" s="67"/>
      <c r="AZ347" s="67"/>
      <c r="BA347" s="67"/>
      <c r="BB347" s="67"/>
      <c r="BC347" s="67"/>
      <c r="BD347" s="67"/>
    </row>
    <row r="348" spans="1:56" s="18" customFormat="1">
      <c r="A348" s="42"/>
      <c r="B348" s="45"/>
      <c r="C348" s="45"/>
      <c r="D348" s="45"/>
      <c r="E348" s="47"/>
      <c r="F348" s="46"/>
      <c r="G348" s="46"/>
      <c r="H348" s="46"/>
      <c r="I348" s="46"/>
      <c r="J348" s="46"/>
      <c r="K348" s="46"/>
      <c r="L348" s="46"/>
      <c r="M348" s="46"/>
      <c r="N348" s="45"/>
      <c r="O348" s="45"/>
      <c r="P348" s="43"/>
      <c r="Q348" s="67"/>
      <c r="R348" s="67"/>
      <c r="S348" s="67"/>
      <c r="T348" s="67"/>
      <c r="U348" s="67"/>
      <c r="V348" s="67"/>
      <c r="W348" s="67"/>
      <c r="X348" s="67"/>
      <c r="Y348" s="67"/>
      <c r="Z348" s="67"/>
      <c r="AA348" s="67"/>
      <c r="AB348" s="67"/>
      <c r="AC348" s="67"/>
      <c r="AD348" s="67"/>
      <c r="AE348" s="67"/>
      <c r="AF348" s="67"/>
      <c r="AG348" s="67"/>
      <c r="AH348" s="67"/>
      <c r="AI348" s="67"/>
      <c r="AJ348" s="67"/>
      <c r="AK348" s="67"/>
      <c r="AL348" s="67"/>
      <c r="AM348" s="67"/>
      <c r="AN348" s="67"/>
      <c r="AO348" s="67"/>
      <c r="AP348" s="67"/>
      <c r="AQ348" s="67"/>
      <c r="AR348" s="67"/>
      <c r="AS348" s="67"/>
      <c r="AT348" s="67"/>
      <c r="AU348" s="67"/>
      <c r="AV348" s="67"/>
      <c r="AW348" s="67"/>
      <c r="AX348" s="67"/>
      <c r="AY348" s="67"/>
      <c r="AZ348" s="67"/>
      <c r="BA348" s="67"/>
      <c r="BB348" s="67"/>
      <c r="BC348" s="67"/>
      <c r="BD348" s="67"/>
    </row>
    <row r="349" spans="1:56" s="18" customFormat="1">
      <c r="A349" s="42"/>
      <c r="B349" s="45"/>
      <c r="C349" s="45"/>
      <c r="D349" s="45"/>
      <c r="E349" s="47"/>
      <c r="F349" s="46"/>
      <c r="G349" s="46"/>
      <c r="H349" s="46"/>
      <c r="I349" s="46"/>
      <c r="J349" s="46"/>
      <c r="K349" s="46"/>
      <c r="L349" s="46"/>
      <c r="M349" s="46"/>
      <c r="N349" s="45"/>
      <c r="O349" s="45"/>
      <c r="P349" s="43"/>
      <c r="Q349" s="67"/>
      <c r="R349" s="67"/>
      <c r="S349" s="67"/>
      <c r="T349" s="67"/>
      <c r="U349" s="67"/>
      <c r="V349" s="67"/>
      <c r="W349" s="67"/>
      <c r="X349" s="67"/>
      <c r="Y349" s="67"/>
      <c r="Z349" s="67"/>
      <c r="AA349" s="67"/>
      <c r="AB349" s="67"/>
      <c r="AC349" s="67"/>
      <c r="AD349" s="67"/>
      <c r="AE349" s="67"/>
      <c r="AF349" s="67"/>
      <c r="AG349" s="67"/>
      <c r="AH349" s="67"/>
      <c r="AI349" s="67"/>
      <c r="AJ349" s="67"/>
      <c r="AK349" s="67"/>
      <c r="AL349" s="67"/>
      <c r="AM349" s="67"/>
      <c r="AN349" s="67"/>
      <c r="AO349" s="67"/>
      <c r="AP349" s="67"/>
      <c r="AQ349" s="67"/>
      <c r="AR349" s="67"/>
      <c r="AS349" s="67"/>
      <c r="AT349" s="67"/>
      <c r="AU349" s="67"/>
      <c r="AV349" s="67"/>
      <c r="AW349" s="67"/>
      <c r="AX349" s="67"/>
      <c r="AY349" s="67"/>
      <c r="AZ349" s="67"/>
      <c r="BA349" s="67"/>
      <c r="BB349" s="67"/>
      <c r="BC349" s="67"/>
      <c r="BD349" s="67"/>
    </row>
    <row r="350" spans="1:56" s="18" customFormat="1">
      <c r="A350" s="42"/>
      <c r="B350" s="45"/>
      <c r="C350" s="45"/>
      <c r="D350" s="45"/>
      <c r="E350" s="47"/>
      <c r="F350" s="46"/>
      <c r="G350" s="46"/>
      <c r="H350" s="46"/>
      <c r="I350" s="46"/>
      <c r="J350" s="46"/>
      <c r="K350" s="46"/>
      <c r="L350" s="46"/>
      <c r="M350" s="46"/>
      <c r="N350" s="45"/>
      <c r="O350" s="45"/>
      <c r="P350" s="43"/>
      <c r="Q350" s="67"/>
      <c r="R350" s="67"/>
      <c r="S350" s="67"/>
      <c r="T350" s="67"/>
      <c r="U350" s="67"/>
      <c r="V350" s="67"/>
      <c r="W350" s="67"/>
      <c r="X350" s="67"/>
      <c r="Y350" s="67"/>
      <c r="Z350" s="67"/>
      <c r="AA350" s="67"/>
      <c r="AB350" s="67"/>
      <c r="AC350" s="67"/>
      <c r="AD350" s="67"/>
      <c r="AE350" s="67"/>
      <c r="AF350" s="67"/>
      <c r="AG350" s="67"/>
      <c r="AH350" s="67"/>
      <c r="AI350" s="67"/>
      <c r="AJ350" s="67"/>
      <c r="AK350" s="67"/>
      <c r="AL350" s="67"/>
      <c r="AM350" s="67"/>
      <c r="AN350" s="67"/>
      <c r="AO350" s="67"/>
      <c r="AP350" s="67"/>
      <c r="AQ350" s="67"/>
      <c r="AR350" s="67"/>
      <c r="AS350" s="67"/>
      <c r="AT350" s="67"/>
      <c r="AU350" s="67"/>
      <c r="AV350" s="67"/>
      <c r="AW350" s="67"/>
      <c r="AX350" s="67"/>
      <c r="AY350" s="67"/>
      <c r="AZ350" s="67"/>
      <c r="BA350" s="67"/>
      <c r="BB350" s="67"/>
      <c r="BC350" s="67"/>
      <c r="BD350" s="67"/>
    </row>
    <row r="351" spans="1:56" s="18" customFormat="1">
      <c r="A351" s="42"/>
      <c r="B351" s="45"/>
      <c r="C351" s="45"/>
      <c r="D351" s="45"/>
      <c r="E351" s="47"/>
      <c r="F351" s="46"/>
      <c r="G351" s="46"/>
      <c r="H351" s="46"/>
      <c r="I351" s="46"/>
      <c r="J351" s="46"/>
      <c r="K351" s="46"/>
      <c r="L351" s="46"/>
      <c r="M351" s="46"/>
      <c r="N351" s="45"/>
      <c r="O351" s="45"/>
      <c r="P351" s="43"/>
      <c r="Q351" s="67"/>
      <c r="R351" s="67"/>
      <c r="S351" s="67"/>
      <c r="T351" s="67"/>
      <c r="U351" s="67"/>
      <c r="V351" s="67"/>
      <c r="W351" s="67"/>
      <c r="X351" s="67"/>
      <c r="Y351" s="67"/>
      <c r="Z351" s="67"/>
      <c r="AA351" s="67"/>
      <c r="AB351" s="67"/>
      <c r="AC351" s="67"/>
      <c r="AD351" s="67"/>
      <c r="AE351" s="67"/>
      <c r="AF351" s="67"/>
      <c r="AG351" s="67"/>
      <c r="AH351" s="67"/>
      <c r="AI351" s="67"/>
      <c r="AJ351" s="67"/>
      <c r="AK351" s="67"/>
      <c r="AL351" s="67"/>
      <c r="AM351" s="67"/>
      <c r="AN351" s="67"/>
      <c r="AO351" s="67"/>
      <c r="AP351" s="67"/>
      <c r="AQ351" s="67"/>
      <c r="AR351" s="67"/>
      <c r="AS351" s="67"/>
      <c r="AT351" s="67"/>
      <c r="AU351" s="67"/>
      <c r="AV351" s="67"/>
      <c r="AW351" s="67"/>
      <c r="AX351" s="67"/>
      <c r="AY351" s="67"/>
      <c r="AZ351" s="67"/>
      <c r="BA351" s="67"/>
      <c r="BB351" s="67"/>
      <c r="BC351" s="67"/>
      <c r="BD351" s="67"/>
    </row>
    <row r="352" spans="1:56" s="18" customFormat="1">
      <c r="A352" s="42"/>
      <c r="B352" s="45"/>
      <c r="C352" s="45"/>
      <c r="D352" s="45"/>
      <c r="E352" s="47"/>
      <c r="F352" s="46"/>
      <c r="G352" s="46"/>
      <c r="H352" s="46"/>
      <c r="I352" s="46"/>
      <c r="J352" s="46"/>
      <c r="K352" s="46"/>
      <c r="L352" s="46"/>
      <c r="M352" s="46"/>
      <c r="N352" s="45"/>
      <c r="O352" s="45"/>
      <c r="P352" s="43"/>
      <c r="Q352" s="67"/>
      <c r="R352" s="67"/>
      <c r="S352" s="67"/>
      <c r="T352" s="67"/>
      <c r="U352" s="67"/>
      <c r="V352" s="67"/>
      <c r="W352" s="67"/>
      <c r="X352" s="67"/>
      <c r="Y352" s="67"/>
      <c r="Z352" s="67"/>
      <c r="AA352" s="67"/>
      <c r="AB352" s="67"/>
      <c r="AC352" s="67"/>
      <c r="AD352" s="67"/>
      <c r="AE352" s="67"/>
      <c r="AF352" s="67"/>
      <c r="AG352" s="67"/>
      <c r="AH352" s="67"/>
      <c r="AI352" s="67"/>
      <c r="AJ352" s="67"/>
      <c r="AK352" s="67"/>
      <c r="AL352" s="67"/>
      <c r="AM352" s="67"/>
      <c r="AN352" s="67"/>
      <c r="AO352" s="67"/>
      <c r="AP352" s="67"/>
      <c r="AQ352" s="67"/>
      <c r="AR352" s="67"/>
      <c r="AS352" s="67"/>
      <c r="AT352" s="67"/>
      <c r="AU352" s="67"/>
      <c r="AV352" s="67"/>
      <c r="AW352" s="67"/>
      <c r="AX352" s="67"/>
      <c r="AY352" s="67"/>
      <c r="AZ352" s="67"/>
      <c r="BA352" s="67"/>
      <c r="BB352" s="67"/>
      <c r="BC352" s="67"/>
      <c r="BD352" s="67"/>
    </row>
    <row r="353" spans="1:56" s="18" customFormat="1">
      <c r="A353" s="42"/>
      <c r="B353" s="45"/>
      <c r="C353" s="45"/>
      <c r="D353" s="45"/>
      <c r="E353" s="47"/>
      <c r="F353" s="46"/>
      <c r="G353" s="46"/>
      <c r="H353" s="46"/>
      <c r="I353" s="46"/>
      <c r="J353" s="46"/>
      <c r="K353" s="46"/>
      <c r="L353" s="46"/>
      <c r="M353" s="46"/>
      <c r="N353" s="45"/>
      <c r="O353" s="45"/>
      <c r="P353" s="43"/>
      <c r="Q353" s="67"/>
      <c r="R353" s="67"/>
      <c r="S353" s="67"/>
      <c r="T353" s="67"/>
      <c r="U353" s="67"/>
      <c r="V353" s="67"/>
      <c r="W353" s="67"/>
      <c r="X353" s="67"/>
      <c r="Y353" s="67"/>
      <c r="Z353" s="67"/>
      <c r="AA353" s="67"/>
      <c r="AB353" s="67"/>
      <c r="AC353" s="67"/>
      <c r="AD353" s="67"/>
      <c r="AE353" s="67"/>
      <c r="AF353" s="67"/>
      <c r="AG353" s="67"/>
      <c r="AH353" s="67"/>
      <c r="AI353" s="67"/>
      <c r="AJ353" s="67"/>
      <c r="AK353" s="67"/>
      <c r="AL353" s="67"/>
      <c r="AM353" s="67"/>
      <c r="AN353" s="67"/>
      <c r="AO353" s="67"/>
      <c r="AP353" s="67"/>
      <c r="AQ353" s="67"/>
      <c r="AR353" s="67"/>
      <c r="AS353" s="67"/>
      <c r="AT353" s="67"/>
      <c r="AU353" s="67"/>
      <c r="AV353" s="67"/>
      <c r="AW353" s="67"/>
      <c r="AX353" s="67"/>
      <c r="AY353" s="67"/>
      <c r="AZ353" s="67"/>
      <c r="BA353" s="67"/>
      <c r="BB353" s="67"/>
      <c r="BC353" s="67"/>
      <c r="BD353" s="67"/>
    </row>
    <row r="354" spans="1:56" s="18" customFormat="1">
      <c r="A354" s="42"/>
      <c r="B354" s="45"/>
      <c r="C354" s="45"/>
      <c r="D354" s="45"/>
      <c r="E354" s="47"/>
      <c r="F354" s="46"/>
      <c r="G354" s="46"/>
      <c r="H354" s="46"/>
      <c r="I354" s="46"/>
      <c r="J354" s="46"/>
      <c r="K354" s="46"/>
      <c r="L354" s="46"/>
      <c r="M354" s="46"/>
      <c r="N354" s="45"/>
      <c r="O354" s="45"/>
      <c r="P354" s="43"/>
      <c r="Q354" s="67"/>
      <c r="R354" s="67"/>
      <c r="S354" s="67"/>
      <c r="T354" s="67"/>
      <c r="U354" s="67"/>
      <c r="V354" s="67"/>
      <c r="W354" s="67"/>
      <c r="X354" s="67"/>
      <c r="Y354" s="67"/>
      <c r="Z354" s="67"/>
      <c r="AA354" s="67"/>
      <c r="AB354" s="67"/>
      <c r="AC354" s="67"/>
      <c r="AD354" s="67"/>
      <c r="AE354" s="67"/>
      <c r="AF354" s="67"/>
      <c r="AG354" s="67"/>
      <c r="AH354" s="67"/>
      <c r="AI354" s="67"/>
      <c r="AJ354" s="67"/>
      <c r="AK354" s="67"/>
      <c r="AL354" s="67"/>
      <c r="AM354" s="67"/>
      <c r="AN354" s="67"/>
      <c r="AO354" s="67"/>
      <c r="AP354" s="67"/>
      <c r="AQ354" s="67"/>
      <c r="AR354" s="67"/>
      <c r="AS354" s="67"/>
      <c r="AT354" s="67"/>
      <c r="AU354" s="67"/>
      <c r="AV354" s="67"/>
      <c r="AW354" s="67"/>
      <c r="AX354" s="67"/>
      <c r="AY354" s="67"/>
      <c r="AZ354" s="67"/>
      <c r="BA354" s="67"/>
      <c r="BB354" s="67"/>
      <c r="BC354" s="67"/>
      <c r="BD354" s="67"/>
    </row>
    <row r="355" spans="1:56" s="18" customFormat="1">
      <c r="A355" s="42"/>
      <c r="B355" s="45"/>
      <c r="C355" s="45"/>
      <c r="D355" s="45"/>
      <c r="E355" s="47"/>
      <c r="F355" s="46"/>
      <c r="G355" s="46"/>
      <c r="H355" s="46"/>
      <c r="I355" s="46"/>
      <c r="J355" s="46"/>
      <c r="K355" s="46"/>
      <c r="L355" s="46"/>
      <c r="M355" s="46"/>
      <c r="N355" s="45"/>
      <c r="O355" s="45"/>
      <c r="P355" s="43"/>
      <c r="Q355" s="67"/>
      <c r="R355" s="67"/>
      <c r="S355" s="67"/>
      <c r="T355" s="67"/>
      <c r="U355" s="67"/>
      <c r="V355" s="67"/>
      <c r="W355" s="67"/>
      <c r="X355" s="67"/>
      <c r="Y355" s="67"/>
      <c r="Z355" s="67"/>
      <c r="AA355" s="67"/>
      <c r="AB355" s="67"/>
      <c r="AC355" s="67"/>
      <c r="AD355" s="67"/>
      <c r="AE355" s="67"/>
      <c r="AF355" s="67"/>
      <c r="AG355" s="67"/>
      <c r="AH355" s="67"/>
      <c r="AI355" s="67"/>
      <c r="AJ355" s="67"/>
      <c r="AK355" s="67"/>
      <c r="AL355" s="67"/>
      <c r="AM355" s="67"/>
      <c r="AN355" s="67"/>
      <c r="AO355" s="67"/>
      <c r="AP355" s="67"/>
      <c r="AQ355" s="67"/>
      <c r="AR355" s="67"/>
      <c r="AS355" s="67"/>
      <c r="AT355" s="67"/>
      <c r="AU355" s="67"/>
      <c r="AV355" s="67"/>
      <c r="AW355" s="67"/>
      <c r="AX355" s="67"/>
      <c r="AY355" s="67"/>
      <c r="AZ355" s="67"/>
      <c r="BA355" s="67"/>
      <c r="BB355" s="67"/>
      <c r="BC355" s="67"/>
      <c r="BD355" s="67"/>
    </row>
    <row r="356" spans="1:56" s="18" customFormat="1">
      <c r="A356" s="42"/>
      <c r="B356" s="45"/>
      <c r="C356" s="45"/>
      <c r="D356" s="45"/>
      <c r="E356" s="47"/>
      <c r="F356" s="46"/>
      <c r="G356" s="46"/>
      <c r="H356" s="46"/>
      <c r="I356" s="46"/>
      <c r="J356" s="46"/>
      <c r="K356" s="46"/>
      <c r="L356" s="46"/>
      <c r="M356" s="46"/>
      <c r="N356" s="45"/>
      <c r="O356" s="45"/>
      <c r="P356" s="43"/>
      <c r="Q356" s="67"/>
      <c r="R356" s="67"/>
      <c r="S356" s="67"/>
      <c r="T356" s="67"/>
      <c r="U356" s="67"/>
      <c r="V356" s="67"/>
      <c r="W356" s="67"/>
      <c r="X356" s="67"/>
      <c r="Y356" s="67"/>
      <c r="Z356" s="67"/>
      <c r="AA356" s="67"/>
      <c r="AB356" s="67"/>
      <c r="AC356" s="67"/>
      <c r="AD356" s="67"/>
      <c r="AE356" s="67"/>
      <c r="AF356" s="67"/>
      <c r="AG356" s="67"/>
      <c r="AH356" s="67"/>
      <c r="AI356" s="67"/>
      <c r="AJ356" s="67"/>
      <c r="AK356" s="67"/>
      <c r="AL356" s="67"/>
      <c r="AM356" s="67"/>
      <c r="AN356" s="67"/>
      <c r="AO356" s="67"/>
      <c r="AP356" s="67"/>
      <c r="AQ356" s="67"/>
      <c r="AR356" s="67"/>
      <c r="AS356" s="67"/>
      <c r="AT356" s="67"/>
      <c r="AU356" s="67"/>
      <c r="AV356" s="67"/>
      <c r="AW356" s="67"/>
      <c r="AX356" s="67"/>
      <c r="AY356" s="67"/>
      <c r="AZ356" s="67"/>
      <c r="BA356" s="67"/>
      <c r="BB356" s="67"/>
      <c r="BC356" s="67"/>
      <c r="BD356" s="67"/>
    </row>
    <row r="357" spans="1:56" s="18" customFormat="1">
      <c r="A357" s="42"/>
      <c r="B357" s="45"/>
      <c r="C357" s="45"/>
      <c r="D357" s="45"/>
      <c r="E357" s="47"/>
      <c r="F357" s="46"/>
      <c r="G357" s="46"/>
      <c r="H357" s="46"/>
      <c r="I357" s="46"/>
      <c r="J357" s="46"/>
      <c r="K357" s="46"/>
      <c r="L357" s="46"/>
      <c r="M357" s="46"/>
      <c r="N357" s="45"/>
      <c r="O357" s="45"/>
      <c r="P357" s="43"/>
      <c r="Q357" s="67"/>
      <c r="R357" s="67"/>
      <c r="S357" s="67"/>
      <c r="T357" s="67"/>
      <c r="U357" s="67"/>
      <c r="V357" s="67"/>
      <c r="W357" s="67"/>
      <c r="X357" s="67"/>
      <c r="Y357" s="67"/>
      <c r="Z357" s="67"/>
      <c r="AA357" s="67"/>
      <c r="AB357" s="67"/>
      <c r="AC357" s="67"/>
      <c r="AD357" s="67"/>
      <c r="AE357" s="67"/>
      <c r="AF357" s="67"/>
      <c r="AG357" s="67"/>
      <c r="AH357" s="67"/>
      <c r="AI357" s="67"/>
      <c r="AJ357" s="67"/>
      <c r="AK357" s="67"/>
      <c r="AL357" s="67"/>
      <c r="AM357" s="67"/>
      <c r="AN357" s="67"/>
      <c r="AO357" s="67"/>
      <c r="AP357" s="67"/>
      <c r="AQ357" s="67"/>
      <c r="AR357" s="67"/>
      <c r="AS357" s="67"/>
      <c r="AT357" s="67"/>
      <c r="AU357" s="67"/>
      <c r="AV357" s="67"/>
      <c r="AW357" s="67"/>
      <c r="AX357" s="67"/>
      <c r="AY357" s="67"/>
      <c r="AZ357" s="67"/>
      <c r="BA357" s="67"/>
      <c r="BB357" s="67"/>
      <c r="BC357" s="67"/>
      <c r="BD357" s="67"/>
    </row>
    <row r="358" spans="1:56" s="18" customFormat="1">
      <c r="A358" s="42"/>
      <c r="B358" s="45"/>
      <c r="C358" s="45"/>
      <c r="D358" s="45"/>
      <c r="E358" s="47"/>
      <c r="F358" s="46"/>
      <c r="G358" s="46"/>
      <c r="H358" s="46"/>
      <c r="I358" s="46"/>
      <c r="J358" s="46"/>
      <c r="K358" s="46"/>
      <c r="L358" s="46"/>
      <c r="M358" s="46"/>
      <c r="N358" s="45"/>
      <c r="O358" s="45"/>
      <c r="P358" s="43"/>
      <c r="Q358" s="67"/>
      <c r="R358" s="67"/>
      <c r="S358" s="67"/>
      <c r="T358" s="67"/>
      <c r="U358" s="67"/>
      <c r="V358" s="67"/>
      <c r="W358" s="67"/>
      <c r="X358" s="67"/>
      <c r="Y358" s="67"/>
      <c r="Z358" s="67"/>
      <c r="AA358" s="67"/>
      <c r="AB358" s="67"/>
      <c r="AC358" s="67"/>
      <c r="AD358" s="67"/>
      <c r="AE358" s="67"/>
      <c r="AF358" s="67"/>
      <c r="AG358" s="67"/>
      <c r="AH358" s="67"/>
      <c r="AI358" s="67"/>
      <c r="AJ358" s="67"/>
      <c r="AK358" s="67"/>
      <c r="AL358" s="67"/>
      <c r="AM358" s="67"/>
      <c r="AN358" s="67"/>
      <c r="AO358" s="67"/>
      <c r="AP358" s="67"/>
      <c r="AQ358" s="67"/>
      <c r="AR358" s="67"/>
      <c r="AS358" s="67"/>
      <c r="AT358" s="67"/>
      <c r="AU358" s="67"/>
      <c r="AV358" s="67"/>
      <c r="AW358" s="67"/>
      <c r="AX358" s="67"/>
      <c r="AY358" s="67"/>
      <c r="AZ358" s="67"/>
      <c r="BA358" s="67"/>
      <c r="BB358" s="67"/>
      <c r="BC358" s="67"/>
      <c r="BD358" s="67"/>
    </row>
    <row r="359" spans="1:56" s="18" customFormat="1">
      <c r="A359" s="42"/>
      <c r="B359" s="45"/>
      <c r="C359" s="45"/>
      <c r="D359" s="45"/>
      <c r="E359" s="47"/>
      <c r="F359" s="46"/>
      <c r="G359" s="46"/>
      <c r="H359" s="46"/>
      <c r="I359" s="46"/>
      <c r="J359" s="46"/>
      <c r="K359" s="46"/>
      <c r="L359" s="46"/>
      <c r="M359" s="46"/>
      <c r="N359" s="45"/>
      <c r="O359" s="45"/>
      <c r="P359" s="43"/>
      <c r="Q359" s="67"/>
      <c r="R359" s="67"/>
      <c r="S359" s="67"/>
      <c r="T359" s="67"/>
      <c r="U359" s="67"/>
      <c r="V359" s="67"/>
      <c r="W359" s="67"/>
      <c r="X359" s="67"/>
      <c r="Y359" s="67"/>
      <c r="Z359" s="67"/>
      <c r="AA359" s="67"/>
      <c r="AB359" s="67"/>
      <c r="AC359" s="67"/>
      <c r="AD359" s="67"/>
      <c r="AE359" s="67"/>
      <c r="AF359" s="67"/>
      <c r="AG359" s="67"/>
      <c r="AH359" s="67"/>
      <c r="AI359" s="67"/>
      <c r="AJ359" s="67"/>
      <c r="AK359" s="67"/>
      <c r="AL359" s="67"/>
      <c r="AM359" s="67"/>
      <c r="AN359" s="67"/>
      <c r="AO359" s="67"/>
      <c r="AP359" s="67"/>
      <c r="AQ359" s="67"/>
      <c r="AR359" s="67"/>
      <c r="AS359" s="67"/>
      <c r="AT359" s="67"/>
      <c r="AU359" s="67"/>
      <c r="AV359" s="67"/>
      <c r="AW359" s="67"/>
      <c r="AX359" s="67"/>
      <c r="AY359" s="67"/>
      <c r="AZ359" s="67"/>
      <c r="BA359" s="67"/>
      <c r="BB359" s="67"/>
      <c r="BC359" s="67"/>
      <c r="BD359" s="67"/>
    </row>
    <row r="360" spans="1:56" s="18" customFormat="1">
      <c r="A360" s="42"/>
      <c r="B360" s="45"/>
      <c r="C360" s="45"/>
      <c r="D360" s="45"/>
      <c r="E360" s="47"/>
      <c r="F360" s="46"/>
      <c r="G360" s="46"/>
      <c r="H360" s="46"/>
      <c r="I360" s="46"/>
      <c r="J360" s="46"/>
      <c r="K360" s="46"/>
      <c r="L360" s="46"/>
      <c r="M360" s="46"/>
      <c r="N360" s="45"/>
      <c r="O360" s="45"/>
      <c r="P360" s="43"/>
      <c r="Q360" s="67"/>
      <c r="R360" s="67"/>
      <c r="S360" s="67"/>
      <c r="T360" s="67"/>
      <c r="U360" s="67"/>
      <c r="V360" s="67"/>
      <c r="W360" s="67"/>
      <c r="X360" s="67"/>
      <c r="Y360" s="67"/>
      <c r="Z360" s="67"/>
      <c r="AA360" s="67"/>
      <c r="AB360" s="67"/>
      <c r="AC360" s="67"/>
      <c r="AD360" s="67"/>
      <c r="AE360" s="67"/>
      <c r="AF360" s="67"/>
      <c r="AG360" s="67"/>
      <c r="AH360" s="67"/>
      <c r="AI360" s="67"/>
      <c r="AJ360" s="67"/>
      <c r="AK360" s="67"/>
      <c r="AL360" s="67"/>
      <c r="AM360" s="67"/>
      <c r="AN360" s="67"/>
      <c r="AO360" s="67"/>
      <c r="AP360" s="67"/>
      <c r="AQ360" s="67"/>
      <c r="AR360" s="67"/>
      <c r="AS360" s="67"/>
      <c r="AT360" s="67"/>
      <c r="AU360" s="67"/>
      <c r="AV360" s="67"/>
      <c r="AW360" s="67"/>
      <c r="AX360" s="67"/>
      <c r="AY360" s="67"/>
      <c r="AZ360" s="67"/>
      <c r="BA360" s="67"/>
      <c r="BB360" s="67"/>
      <c r="BC360" s="67"/>
      <c r="BD360" s="67"/>
    </row>
    <row r="361" spans="1:56" s="18" customFormat="1">
      <c r="A361" s="42"/>
      <c r="B361" s="45"/>
      <c r="C361" s="45"/>
      <c r="D361" s="45"/>
      <c r="E361" s="47"/>
      <c r="F361" s="46"/>
      <c r="G361" s="46"/>
      <c r="H361" s="46"/>
      <c r="I361" s="46"/>
      <c r="J361" s="46"/>
      <c r="K361" s="46"/>
      <c r="L361" s="46"/>
      <c r="M361" s="46"/>
      <c r="N361" s="45"/>
      <c r="O361" s="45"/>
      <c r="P361" s="43"/>
      <c r="Q361" s="67"/>
      <c r="R361" s="67"/>
      <c r="S361" s="67"/>
      <c r="T361" s="67"/>
      <c r="U361" s="67"/>
      <c r="V361" s="67"/>
      <c r="W361" s="67"/>
      <c r="X361" s="67"/>
      <c r="Y361" s="67"/>
      <c r="Z361" s="67"/>
      <c r="AA361" s="67"/>
      <c r="AB361" s="67"/>
      <c r="AC361" s="67"/>
      <c r="AD361" s="67"/>
      <c r="AE361" s="67"/>
      <c r="AF361" s="67"/>
      <c r="AG361" s="67"/>
      <c r="AH361" s="67"/>
      <c r="AI361" s="67"/>
      <c r="AJ361" s="67"/>
      <c r="AK361" s="67"/>
      <c r="AL361" s="67"/>
      <c r="AM361" s="67"/>
      <c r="AN361" s="67"/>
      <c r="AO361" s="67"/>
      <c r="AP361" s="67"/>
      <c r="AQ361" s="67"/>
      <c r="AR361" s="67"/>
      <c r="AS361" s="67"/>
      <c r="AT361" s="67"/>
      <c r="AU361" s="67"/>
      <c r="AV361" s="67"/>
      <c r="AW361" s="67"/>
      <c r="AX361" s="67"/>
      <c r="AY361" s="67"/>
      <c r="AZ361" s="67"/>
      <c r="BA361" s="67"/>
      <c r="BB361" s="67"/>
      <c r="BC361" s="67"/>
      <c r="BD361" s="67"/>
    </row>
    <row r="362" spans="1:56" s="18" customFormat="1">
      <c r="A362" s="42"/>
      <c r="B362" s="45"/>
      <c r="C362" s="45"/>
      <c r="D362" s="45"/>
      <c r="E362" s="47"/>
      <c r="F362" s="46"/>
      <c r="G362" s="46"/>
      <c r="H362" s="46"/>
      <c r="I362" s="46"/>
      <c r="J362" s="46"/>
      <c r="K362" s="46"/>
      <c r="L362" s="46"/>
      <c r="M362" s="46"/>
      <c r="N362" s="45"/>
      <c r="O362" s="45"/>
      <c r="P362" s="43"/>
      <c r="Q362" s="67"/>
      <c r="R362" s="67"/>
      <c r="S362" s="67"/>
      <c r="T362" s="67"/>
      <c r="U362" s="67"/>
      <c r="V362" s="67"/>
      <c r="W362" s="67"/>
      <c r="X362" s="67"/>
      <c r="Y362" s="67"/>
      <c r="Z362" s="67"/>
      <c r="AA362" s="67"/>
      <c r="AB362" s="67"/>
      <c r="AC362" s="67"/>
      <c r="AD362" s="67"/>
      <c r="AE362" s="67"/>
      <c r="AF362" s="67"/>
      <c r="AG362" s="67"/>
      <c r="AH362" s="67"/>
      <c r="AI362" s="67"/>
      <c r="AJ362" s="67"/>
      <c r="AK362" s="67"/>
      <c r="AL362" s="67"/>
      <c r="AM362" s="67"/>
      <c r="AN362" s="67"/>
      <c r="AO362" s="67"/>
      <c r="AP362" s="67"/>
      <c r="AQ362" s="67"/>
      <c r="AR362" s="67"/>
      <c r="AS362" s="67"/>
      <c r="AT362" s="67"/>
      <c r="AU362" s="67"/>
      <c r="AV362" s="67"/>
      <c r="AW362" s="67"/>
      <c r="AX362" s="67"/>
      <c r="AY362" s="67"/>
      <c r="AZ362" s="67"/>
      <c r="BA362" s="67"/>
      <c r="BB362" s="67"/>
      <c r="BC362" s="67"/>
      <c r="BD362" s="67"/>
    </row>
    <row r="363" spans="1:56" s="18" customFormat="1">
      <c r="A363" s="42"/>
      <c r="B363" s="45"/>
      <c r="C363" s="45"/>
      <c r="D363" s="45"/>
      <c r="E363" s="47"/>
      <c r="F363" s="46"/>
      <c r="G363" s="46"/>
      <c r="H363" s="46"/>
      <c r="I363" s="46"/>
      <c r="J363" s="46"/>
      <c r="K363" s="46"/>
      <c r="L363" s="46"/>
      <c r="M363" s="46"/>
      <c r="N363" s="45"/>
      <c r="O363" s="45"/>
      <c r="P363" s="43"/>
      <c r="Q363" s="67"/>
      <c r="R363" s="67"/>
      <c r="S363" s="67"/>
      <c r="T363" s="67"/>
      <c r="U363" s="67"/>
      <c r="V363" s="67"/>
      <c r="W363" s="67"/>
      <c r="X363" s="67"/>
      <c r="Y363" s="67"/>
      <c r="Z363" s="67"/>
      <c r="AA363" s="67"/>
      <c r="AB363" s="67"/>
      <c r="AC363" s="67"/>
      <c r="AD363" s="67"/>
      <c r="AE363" s="67"/>
      <c r="AF363" s="67"/>
      <c r="AG363" s="67"/>
      <c r="AH363" s="67"/>
      <c r="AI363" s="67"/>
      <c r="AJ363" s="67"/>
      <c r="AK363" s="67"/>
      <c r="AL363" s="67"/>
      <c r="AM363" s="67"/>
      <c r="AN363" s="67"/>
      <c r="AO363" s="67"/>
      <c r="AP363" s="67"/>
      <c r="AQ363" s="67"/>
      <c r="AR363" s="67"/>
      <c r="AS363" s="67"/>
      <c r="AT363" s="67"/>
      <c r="AU363" s="67"/>
      <c r="AV363" s="67"/>
      <c r="AW363" s="67"/>
      <c r="AX363" s="67"/>
      <c r="AY363" s="67"/>
      <c r="AZ363" s="67"/>
      <c r="BA363" s="67"/>
      <c r="BB363" s="67"/>
      <c r="BC363" s="67"/>
      <c r="BD363" s="67"/>
    </row>
    <row r="364" spans="1:56" s="18" customFormat="1">
      <c r="A364" s="42"/>
      <c r="B364" s="45"/>
      <c r="C364" s="45"/>
      <c r="D364" s="45"/>
      <c r="E364" s="47"/>
      <c r="F364" s="46"/>
      <c r="G364" s="46"/>
      <c r="H364" s="46"/>
      <c r="I364" s="46"/>
      <c r="J364" s="46"/>
      <c r="K364" s="46"/>
      <c r="L364" s="46"/>
      <c r="M364" s="46"/>
      <c r="N364" s="45"/>
      <c r="O364" s="45"/>
      <c r="P364" s="43"/>
      <c r="Q364" s="67"/>
      <c r="R364" s="67"/>
      <c r="S364" s="67"/>
      <c r="T364" s="67"/>
      <c r="U364" s="67"/>
      <c r="V364" s="67"/>
      <c r="W364" s="67"/>
      <c r="X364" s="67"/>
      <c r="Y364" s="67"/>
      <c r="Z364" s="67"/>
      <c r="AA364" s="67"/>
      <c r="AB364" s="67"/>
      <c r="AC364" s="67"/>
      <c r="AD364" s="67"/>
      <c r="AE364" s="67"/>
      <c r="AF364" s="67"/>
      <c r="AG364" s="67"/>
      <c r="AH364" s="67"/>
      <c r="AI364" s="67"/>
      <c r="AJ364" s="67"/>
      <c r="AK364" s="67"/>
      <c r="AL364" s="67"/>
      <c r="AM364" s="67"/>
      <c r="AN364" s="67"/>
      <c r="AO364" s="67"/>
      <c r="AP364" s="67"/>
      <c r="AQ364" s="67"/>
      <c r="AR364" s="67"/>
      <c r="AS364" s="67"/>
      <c r="AT364" s="67"/>
      <c r="AU364" s="67"/>
      <c r="AV364" s="67"/>
      <c r="AW364" s="67"/>
      <c r="AX364" s="67"/>
      <c r="AY364" s="67"/>
      <c r="AZ364" s="67"/>
      <c r="BA364" s="67"/>
      <c r="BB364" s="67"/>
      <c r="BC364" s="67"/>
      <c r="BD364" s="67"/>
    </row>
    <row r="365" spans="1:56" s="18" customFormat="1">
      <c r="A365" s="42"/>
      <c r="B365" s="45"/>
      <c r="C365" s="45"/>
      <c r="D365" s="45"/>
      <c r="E365" s="47"/>
      <c r="F365" s="46"/>
      <c r="G365" s="46"/>
      <c r="H365" s="46"/>
      <c r="I365" s="46"/>
      <c r="J365" s="46"/>
      <c r="K365" s="46"/>
      <c r="L365" s="46"/>
      <c r="M365" s="46"/>
      <c r="N365" s="45"/>
      <c r="O365" s="45"/>
      <c r="P365" s="43"/>
      <c r="Q365" s="67"/>
      <c r="R365" s="67"/>
      <c r="S365" s="67"/>
      <c r="T365" s="67"/>
      <c r="U365" s="67"/>
      <c r="V365" s="67"/>
      <c r="W365" s="67"/>
      <c r="X365" s="67"/>
      <c r="Y365" s="67"/>
      <c r="Z365" s="67"/>
      <c r="AA365" s="67"/>
      <c r="AB365" s="67"/>
      <c r="AC365" s="67"/>
      <c r="AD365" s="67"/>
      <c r="AE365" s="67"/>
      <c r="AF365" s="67"/>
      <c r="AG365" s="67"/>
      <c r="AH365" s="67"/>
      <c r="AI365" s="67"/>
      <c r="AJ365" s="67"/>
      <c r="AK365" s="67"/>
      <c r="AL365" s="67"/>
      <c r="AM365" s="67"/>
      <c r="AN365" s="67"/>
      <c r="AO365" s="67"/>
      <c r="AP365" s="67"/>
      <c r="AQ365" s="67"/>
      <c r="AR365" s="67"/>
      <c r="AS365" s="67"/>
      <c r="AT365" s="67"/>
      <c r="AU365" s="67"/>
      <c r="AV365" s="67"/>
      <c r="AW365" s="67"/>
      <c r="AX365" s="67"/>
      <c r="AY365" s="67"/>
      <c r="AZ365" s="67"/>
      <c r="BA365" s="67"/>
      <c r="BB365" s="67"/>
      <c r="BC365" s="67"/>
      <c r="BD365" s="67"/>
    </row>
    <row r="366" spans="1:56" s="18" customFormat="1">
      <c r="A366" s="42"/>
      <c r="B366" s="45"/>
      <c r="C366" s="45"/>
      <c r="D366" s="45"/>
      <c r="E366" s="47"/>
      <c r="F366" s="46"/>
      <c r="G366" s="46"/>
      <c r="H366" s="46"/>
      <c r="I366" s="46"/>
      <c r="J366" s="46"/>
      <c r="K366" s="46"/>
      <c r="L366" s="46"/>
      <c r="M366" s="46"/>
      <c r="N366" s="45"/>
      <c r="O366" s="45"/>
      <c r="P366" s="43"/>
      <c r="Q366" s="67"/>
      <c r="R366" s="67"/>
      <c r="S366" s="67"/>
      <c r="T366" s="67"/>
      <c r="U366" s="67"/>
      <c r="V366" s="67"/>
      <c r="W366" s="67"/>
      <c r="X366" s="67"/>
      <c r="Y366" s="67"/>
      <c r="Z366" s="67"/>
      <c r="AA366" s="67"/>
      <c r="AB366" s="67"/>
      <c r="AC366" s="67"/>
      <c r="AD366" s="67"/>
      <c r="AE366" s="67"/>
      <c r="AF366" s="67"/>
      <c r="AG366" s="67"/>
      <c r="AH366" s="67"/>
      <c r="AI366" s="67"/>
      <c r="AJ366" s="67"/>
      <c r="AK366" s="67"/>
      <c r="AL366" s="67"/>
      <c r="AM366" s="67"/>
      <c r="AN366" s="67"/>
      <c r="AO366" s="67"/>
      <c r="AP366" s="67"/>
      <c r="AQ366" s="67"/>
      <c r="AR366" s="67"/>
      <c r="AS366" s="67"/>
      <c r="AT366" s="67"/>
      <c r="AU366" s="67"/>
      <c r="AV366" s="67"/>
      <c r="AW366" s="67"/>
      <c r="AX366" s="67"/>
      <c r="AY366" s="67"/>
      <c r="AZ366" s="67"/>
      <c r="BA366" s="67"/>
      <c r="BB366" s="67"/>
      <c r="BC366" s="67"/>
      <c r="BD366" s="67"/>
    </row>
    <row r="367" spans="1:56" s="18" customFormat="1">
      <c r="A367" s="42"/>
      <c r="B367" s="45"/>
      <c r="C367" s="45"/>
      <c r="D367" s="45"/>
      <c r="E367" s="47"/>
      <c r="F367" s="46"/>
      <c r="G367" s="46"/>
      <c r="H367" s="46"/>
      <c r="I367" s="46"/>
      <c r="J367" s="46"/>
      <c r="K367" s="46"/>
      <c r="L367" s="46"/>
      <c r="M367" s="46"/>
      <c r="N367" s="45"/>
      <c r="O367" s="45"/>
      <c r="P367" s="43"/>
      <c r="Q367" s="67"/>
      <c r="R367" s="67"/>
      <c r="S367" s="67"/>
      <c r="T367" s="67"/>
      <c r="U367" s="67"/>
      <c r="V367" s="67"/>
      <c r="W367" s="67"/>
      <c r="X367" s="67"/>
      <c r="Y367" s="67"/>
      <c r="Z367" s="67"/>
      <c r="AA367" s="67"/>
      <c r="AB367" s="67"/>
      <c r="AC367" s="67"/>
      <c r="AD367" s="67"/>
      <c r="AE367" s="67"/>
      <c r="AF367" s="67"/>
      <c r="AG367" s="67"/>
      <c r="AH367" s="67"/>
      <c r="AI367" s="67"/>
      <c r="AJ367" s="67"/>
      <c r="AK367" s="67"/>
      <c r="AL367" s="67"/>
      <c r="AM367" s="67"/>
      <c r="AN367" s="67"/>
      <c r="AO367" s="67"/>
      <c r="AP367" s="67"/>
      <c r="AQ367" s="67"/>
      <c r="AR367" s="67"/>
      <c r="AS367" s="67"/>
      <c r="AT367" s="67"/>
      <c r="AU367" s="67"/>
      <c r="AV367" s="67"/>
      <c r="AW367" s="67"/>
      <c r="AX367" s="67"/>
      <c r="AY367" s="67"/>
      <c r="AZ367" s="67"/>
      <c r="BA367" s="67"/>
      <c r="BB367" s="67"/>
      <c r="BC367" s="67"/>
      <c r="BD367" s="67"/>
    </row>
    <row r="368" spans="1:56" s="18" customFormat="1">
      <c r="A368" s="42"/>
      <c r="B368" s="45"/>
      <c r="C368" s="45"/>
      <c r="D368" s="45"/>
      <c r="E368" s="47"/>
      <c r="F368" s="46"/>
      <c r="G368" s="46"/>
      <c r="H368" s="46"/>
      <c r="I368" s="46"/>
      <c r="J368" s="46"/>
      <c r="K368" s="46"/>
      <c r="L368" s="46"/>
      <c r="M368" s="46"/>
      <c r="N368" s="45"/>
      <c r="O368" s="45"/>
      <c r="P368" s="43"/>
      <c r="Q368" s="67"/>
      <c r="R368" s="67"/>
      <c r="S368" s="67"/>
      <c r="T368" s="67"/>
      <c r="U368" s="67"/>
      <c r="V368" s="67"/>
      <c r="W368" s="67"/>
      <c r="X368" s="67"/>
      <c r="Y368" s="67"/>
      <c r="Z368" s="67"/>
      <c r="AA368" s="67"/>
      <c r="AB368" s="67"/>
      <c r="AC368" s="67"/>
      <c r="AD368" s="67"/>
      <c r="AE368" s="67"/>
      <c r="AF368" s="67"/>
      <c r="AG368" s="67"/>
      <c r="AH368" s="67"/>
      <c r="AI368" s="67"/>
      <c r="AJ368" s="67"/>
      <c r="AK368" s="67"/>
      <c r="AL368" s="67"/>
      <c r="AM368" s="67"/>
      <c r="AN368" s="67"/>
      <c r="AO368" s="67"/>
      <c r="AP368" s="67"/>
      <c r="AQ368" s="67"/>
      <c r="AR368" s="67"/>
      <c r="AS368" s="67"/>
      <c r="AT368" s="67"/>
      <c r="AU368" s="67"/>
      <c r="AV368" s="67"/>
      <c r="AW368" s="67"/>
      <c r="AX368" s="67"/>
      <c r="AY368" s="67"/>
      <c r="AZ368" s="67"/>
      <c r="BA368" s="67"/>
      <c r="BB368" s="67"/>
      <c r="BC368" s="67"/>
      <c r="BD368" s="67"/>
    </row>
    <row r="369" spans="1:56" s="18" customFormat="1">
      <c r="A369" s="42"/>
      <c r="B369" s="45"/>
      <c r="C369" s="45"/>
      <c r="D369" s="45"/>
      <c r="E369" s="47"/>
      <c r="F369" s="46"/>
      <c r="G369" s="46"/>
      <c r="H369" s="46"/>
      <c r="I369" s="46"/>
      <c r="J369" s="46"/>
      <c r="K369" s="46"/>
      <c r="L369" s="46"/>
      <c r="M369" s="46"/>
      <c r="N369" s="45"/>
      <c r="O369" s="45"/>
      <c r="P369" s="43"/>
      <c r="Q369" s="67"/>
      <c r="R369" s="67"/>
      <c r="S369" s="67"/>
      <c r="T369" s="67"/>
      <c r="U369" s="67"/>
      <c r="V369" s="67"/>
      <c r="W369" s="67"/>
      <c r="X369" s="67"/>
      <c r="Y369" s="67"/>
      <c r="Z369" s="67"/>
      <c r="AA369" s="67"/>
      <c r="AB369" s="67"/>
      <c r="AC369" s="67"/>
      <c r="AD369" s="67"/>
      <c r="AE369" s="67"/>
      <c r="AF369" s="67"/>
      <c r="AG369" s="67"/>
      <c r="AH369" s="67"/>
      <c r="AI369" s="67"/>
      <c r="AJ369" s="67"/>
      <c r="AK369" s="67"/>
      <c r="AL369" s="67"/>
      <c r="AM369" s="67"/>
      <c r="AN369" s="67"/>
      <c r="AO369" s="67"/>
      <c r="AP369" s="67"/>
      <c r="AQ369" s="67"/>
      <c r="AR369" s="67"/>
      <c r="AS369" s="67"/>
      <c r="AT369" s="67"/>
      <c r="AU369" s="67"/>
      <c r="AV369" s="67"/>
      <c r="AW369" s="67"/>
      <c r="AX369" s="67"/>
      <c r="AY369" s="67"/>
      <c r="AZ369" s="67"/>
      <c r="BA369" s="67"/>
      <c r="BB369" s="67"/>
      <c r="BC369" s="67"/>
      <c r="BD369" s="67"/>
    </row>
    <row r="370" spans="1:56" s="18" customFormat="1">
      <c r="A370" s="42"/>
      <c r="B370" s="45"/>
      <c r="C370" s="45"/>
      <c r="D370" s="45"/>
      <c r="E370" s="47"/>
      <c r="F370" s="46"/>
      <c r="G370" s="46"/>
      <c r="H370" s="46"/>
      <c r="I370" s="46"/>
      <c r="J370" s="46"/>
      <c r="K370" s="46"/>
      <c r="L370" s="46"/>
      <c r="M370" s="46"/>
      <c r="N370" s="45"/>
      <c r="O370" s="45"/>
      <c r="P370" s="43"/>
      <c r="Q370" s="67"/>
      <c r="R370" s="67"/>
      <c r="S370" s="67"/>
      <c r="T370" s="67"/>
      <c r="U370" s="67"/>
      <c r="V370" s="67"/>
      <c r="W370" s="67"/>
      <c r="X370" s="67"/>
      <c r="Y370" s="67"/>
      <c r="Z370" s="67"/>
      <c r="AA370" s="67"/>
      <c r="AB370" s="67"/>
      <c r="AC370" s="67"/>
      <c r="AD370" s="67"/>
      <c r="AE370" s="67"/>
      <c r="AF370" s="67"/>
      <c r="AG370" s="67"/>
      <c r="AH370" s="67"/>
      <c r="AI370" s="67"/>
      <c r="AJ370" s="67"/>
      <c r="AK370" s="67"/>
      <c r="AL370" s="67"/>
      <c r="AM370" s="67"/>
      <c r="AN370" s="67"/>
      <c r="AO370" s="67"/>
      <c r="AP370" s="67"/>
      <c r="AQ370" s="67"/>
      <c r="AR370" s="67"/>
      <c r="AS370" s="67"/>
      <c r="AT370" s="67"/>
      <c r="AU370" s="67"/>
      <c r="AV370" s="67"/>
      <c r="AW370" s="67"/>
      <c r="AX370" s="67"/>
      <c r="AY370" s="67"/>
      <c r="AZ370" s="67"/>
      <c r="BA370" s="67"/>
      <c r="BB370" s="67"/>
      <c r="BC370" s="67"/>
      <c r="BD370" s="67"/>
    </row>
    <row r="371" spans="1:56" s="18" customFormat="1">
      <c r="A371" s="42"/>
      <c r="B371" s="45"/>
      <c r="C371" s="45"/>
      <c r="D371" s="45"/>
      <c r="E371" s="47"/>
      <c r="F371" s="46"/>
      <c r="G371" s="46"/>
      <c r="H371" s="46"/>
      <c r="I371" s="46"/>
      <c r="J371" s="46"/>
      <c r="K371" s="46"/>
      <c r="L371" s="46"/>
      <c r="M371" s="46"/>
      <c r="N371" s="45"/>
      <c r="O371" s="45"/>
      <c r="P371" s="43"/>
      <c r="Q371" s="67"/>
      <c r="R371" s="67"/>
      <c r="S371" s="67"/>
      <c r="T371" s="67"/>
      <c r="U371" s="67"/>
      <c r="V371" s="67"/>
      <c r="W371" s="67"/>
      <c r="X371" s="67"/>
      <c r="Y371" s="67"/>
      <c r="Z371" s="67"/>
      <c r="AA371" s="67"/>
      <c r="AB371" s="67"/>
      <c r="AC371" s="67"/>
      <c r="AD371" s="67"/>
      <c r="AE371" s="67"/>
      <c r="AF371" s="67"/>
      <c r="AG371" s="67"/>
      <c r="AH371" s="67"/>
      <c r="AI371" s="67"/>
      <c r="AJ371" s="67"/>
      <c r="AK371" s="67"/>
      <c r="AL371" s="67"/>
      <c r="AM371" s="67"/>
      <c r="AN371" s="67"/>
      <c r="AO371" s="67"/>
      <c r="AP371" s="67"/>
      <c r="AQ371" s="67"/>
      <c r="AR371" s="67"/>
      <c r="AS371" s="67"/>
      <c r="AT371" s="67"/>
      <c r="AU371" s="67"/>
      <c r="AV371" s="67"/>
      <c r="AW371" s="67"/>
      <c r="AX371" s="67"/>
      <c r="AY371" s="67"/>
      <c r="AZ371" s="67"/>
      <c r="BA371" s="67"/>
      <c r="BB371" s="67"/>
      <c r="BC371" s="67"/>
      <c r="BD371" s="67"/>
    </row>
    <row r="372" spans="1:56" s="18" customFormat="1">
      <c r="A372" s="42"/>
      <c r="B372" s="45"/>
      <c r="C372" s="45"/>
      <c r="D372" s="45"/>
      <c r="E372" s="47"/>
      <c r="F372" s="46"/>
      <c r="G372" s="46"/>
      <c r="H372" s="46"/>
      <c r="I372" s="46"/>
      <c r="J372" s="46"/>
      <c r="K372" s="46"/>
      <c r="L372" s="46"/>
      <c r="M372" s="46"/>
      <c r="N372" s="45"/>
      <c r="O372" s="45"/>
      <c r="P372" s="43"/>
      <c r="Q372" s="67"/>
      <c r="R372" s="67"/>
      <c r="S372" s="67"/>
      <c r="T372" s="67"/>
      <c r="U372" s="67"/>
      <c r="V372" s="67"/>
      <c r="W372" s="67"/>
      <c r="X372" s="67"/>
      <c r="Y372" s="67"/>
      <c r="Z372" s="67"/>
      <c r="AA372" s="67"/>
      <c r="AB372" s="67"/>
      <c r="AC372" s="67"/>
      <c r="AD372" s="67"/>
      <c r="AE372" s="67"/>
      <c r="AF372" s="67"/>
      <c r="AG372" s="67"/>
      <c r="AH372" s="67"/>
      <c r="AI372" s="67"/>
      <c r="AJ372" s="67"/>
      <c r="AK372" s="67"/>
      <c r="AL372" s="67"/>
      <c r="AM372" s="67"/>
      <c r="AN372" s="67"/>
      <c r="AO372" s="67"/>
      <c r="AP372" s="67"/>
      <c r="AQ372" s="67"/>
      <c r="AR372" s="67"/>
      <c r="AS372" s="67"/>
      <c r="AT372" s="67"/>
      <c r="AU372" s="67"/>
      <c r="AV372" s="67"/>
      <c r="AW372" s="67"/>
      <c r="AX372" s="67"/>
      <c r="AY372" s="67"/>
      <c r="AZ372" s="67"/>
      <c r="BA372" s="67"/>
      <c r="BB372" s="67"/>
      <c r="BC372" s="67"/>
      <c r="BD372" s="67"/>
    </row>
    <row r="373" spans="1:56" s="18" customFormat="1">
      <c r="A373" s="42"/>
      <c r="B373" s="45"/>
      <c r="C373" s="45"/>
      <c r="D373" s="45"/>
      <c r="E373" s="47"/>
      <c r="F373" s="46"/>
      <c r="G373" s="46"/>
      <c r="H373" s="46"/>
      <c r="I373" s="46"/>
      <c r="J373" s="46"/>
      <c r="K373" s="46"/>
      <c r="L373" s="46"/>
      <c r="M373" s="46"/>
      <c r="N373" s="45"/>
      <c r="O373" s="45"/>
      <c r="P373" s="43"/>
      <c r="Q373" s="67"/>
      <c r="R373" s="67"/>
      <c r="S373" s="67"/>
      <c r="T373" s="67"/>
      <c r="U373" s="67"/>
      <c r="V373" s="67"/>
      <c r="W373" s="67"/>
      <c r="X373" s="67"/>
      <c r="Y373" s="67"/>
      <c r="Z373" s="67"/>
      <c r="AA373" s="67"/>
      <c r="AB373" s="67"/>
      <c r="AC373" s="67"/>
      <c r="AD373" s="67"/>
      <c r="AE373" s="67"/>
      <c r="AF373" s="67"/>
      <c r="AG373" s="67"/>
      <c r="AH373" s="67"/>
      <c r="AI373" s="67"/>
      <c r="AJ373" s="67"/>
      <c r="AK373" s="67"/>
      <c r="AL373" s="67"/>
      <c r="AM373" s="67"/>
      <c r="AN373" s="67"/>
      <c r="AO373" s="67"/>
      <c r="AP373" s="67"/>
      <c r="AQ373" s="67"/>
      <c r="AR373" s="67"/>
      <c r="AS373" s="67"/>
      <c r="AT373" s="67"/>
      <c r="AU373" s="67"/>
      <c r="AV373" s="67"/>
      <c r="AW373" s="67"/>
      <c r="AX373" s="67"/>
      <c r="AY373" s="67"/>
      <c r="AZ373" s="67"/>
      <c r="BA373" s="67"/>
      <c r="BB373" s="67"/>
      <c r="BC373" s="67"/>
      <c r="BD373" s="67"/>
    </row>
    <row r="374" spans="1:56" s="18" customFormat="1">
      <c r="A374" s="42"/>
      <c r="B374" s="45"/>
      <c r="C374" s="45"/>
      <c r="D374" s="45"/>
      <c r="E374" s="47"/>
      <c r="F374" s="46"/>
      <c r="G374" s="46"/>
      <c r="H374" s="46"/>
      <c r="I374" s="46"/>
      <c r="J374" s="46"/>
      <c r="K374" s="46"/>
      <c r="L374" s="46"/>
      <c r="M374" s="46"/>
      <c r="N374" s="45"/>
      <c r="O374" s="45"/>
      <c r="P374" s="43"/>
      <c r="Q374" s="67"/>
      <c r="R374" s="67"/>
      <c r="S374" s="67"/>
      <c r="T374" s="67"/>
      <c r="U374" s="67"/>
      <c r="V374" s="67"/>
      <c r="W374" s="67"/>
      <c r="X374" s="67"/>
      <c r="Y374" s="67"/>
      <c r="Z374" s="67"/>
      <c r="AA374" s="67"/>
      <c r="AB374" s="67"/>
      <c r="AC374" s="67"/>
      <c r="AD374" s="67"/>
      <c r="AE374" s="67"/>
      <c r="AF374" s="67"/>
      <c r="AG374" s="67"/>
      <c r="AH374" s="67"/>
      <c r="AI374" s="67"/>
      <c r="AJ374" s="67"/>
      <c r="AK374" s="67"/>
      <c r="AL374" s="67"/>
      <c r="AM374" s="67"/>
      <c r="AN374" s="67"/>
      <c r="AO374" s="67"/>
      <c r="AP374" s="67"/>
      <c r="AQ374" s="67"/>
      <c r="AR374" s="67"/>
      <c r="AS374" s="67"/>
      <c r="AT374" s="67"/>
      <c r="AU374" s="67"/>
      <c r="AV374" s="67"/>
      <c r="AW374" s="67"/>
      <c r="AX374" s="67"/>
      <c r="AY374" s="67"/>
      <c r="AZ374" s="67"/>
      <c r="BA374" s="67"/>
      <c r="BB374" s="67"/>
      <c r="BC374" s="67"/>
      <c r="BD374" s="67"/>
    </row>
    <row r="375" spans="1:56" s="18" customFormat="1">
      <c r="A375" s="42"/>
      <c r="B375" s="45"/>
      <c r="C375" s="45"/>
      <c r="D375" s="45"/>
      <c r="E375" s="47"/>
      <c r="F375" s="46"/>
      <c r="G375" s="46"/>
      <c r="H375" s="46"/>
      <c r="I375" s="46"/>
      <c r="J375" s="46"/>
      <c r="K375" s="46"/>
      <c r="L375" s="46"/>
      <c r="M375" s="46"/>
      <c r="N375" s="45"/>
      <c r="O375" s="45"/>
      <c r="P375" s="43"/>
      <c r="Q375" s="67"/>
      <c r="R375" s="67"/>
      <c r="S375" s="67"/>
      <c r="T375" s="67"/>
      <c r="U375" s="67"/>
      <c r="V375" s="67"/>
      <c r="W375" s="67"/>
      <c r="X375" s="67"/>
      <c r="Y375" s="67"/>
      <c r="Z375" s="67"/>
      <c r="AA375" s="67"/>
      <c r="AB375" s="67"/>
      <c r="AC375" s="67"/>
      <c r="AD375" s="67"/>
      <c r="AE375" s="67"/>
      <c r="AF375" s="67"/>
      <c r="AG375" s="67"/>
      <c r="AH375" s="67"/>
      <c r="AI375" s="67"/>
      <c r="AJ375" s="67"/>
      <c r="AK375" s="67"/>
      <c r="AL375" s="67"/>
      <c r="AM375" s="67"/>
      <c r="AN375" s="67"/>
      <c r="AO375" s="67"/>
      <c r="AP375" s="67"/>
      <c r="AQ375" s="67"/>
      <c r="AR375" s="67"/>
      <c r="AS375" s="67"/>
      <c r="AT375" s="67"/>
      <c r="AU375" s="67"/>
      <c r="AV375" s="67"/>
      <c r="AW375" s="67"/>
      <c r="AX375" s="67"/>
      <c r="AY375" s="67"/>
      <c r="AZ375" s="67"/>
      <c r="BA375" s="67"/>
      <c r="BB375" s="67"/>
      <c r="BC375" s="67"/>
      <c r="BD375" s="67"/>
    </row>
    <row r="376" spans="1:56" s="18" customFormat="1">
      <c r="A376" s="42"/>
      <c r="B376" s="45"/>
      <c r="C376" s="45"/>
      <c r="D376" s="45"/>
      <c r="E376" s="47"/>
      <c r="F376" s="46"/>
      <c r="G376" s="46"/>
      <c r="H376" s="46"/>
      <c r="I376" s="46"/>
      <c r="J376" s="46"/>
      <c r="K376" s="46"/>
      <c r="L376" s="46"/>
      <c r="M376" s="46"/>
      <c r="N376" s="45"/>
      <c r="O376" s="45"/>
      <c r="P376" s="43"/>
      <c r="Q376" s="67"/>
      <c r="R376" s="67"/>
      <c r="S376" s="67"/>
      <c r="T376" s="67"/>
      <c r="U376" s="67"/>
      <c r="V376" s="67"/>
      <c r="W376" s="67"/>
      <c r="X376" s="67"/>
      <c r="Y376" s="67"/>
      <c r="Z376" s="67"/>
      <c r="AA376" s="67"/>
      <c r="AB376" s="67"/>
      <c r="AC376" s="67"/>
      <c r="AD376" s="67"/>
      <c r="AE376" s="67"/>
      <c r="AF376" s="67"/>
      <c r="AG376" s="67"/>
      <c r="AH376" s="67"/>
      <c r="AI376" s="67"/>
      <c r="AJ376" s="67"/>
      <c r="AK376" s="67"/>
      <c r="AL376" s="67"/>
      <c r="AM376" s="67"/>
      <c r="AN376" s="67"/>
      <c r="AO376" s="67"/>
      <c r="AP376" s="67"/>
      <c r="AQ376" s="67"/>
      <c r="AR376" s="67"/>
      <c r="AS376" s="67"/>
      <c r="AT376" s="67"/>
      <c r="AU376" s="67"/>
      <c r="AV376" s="67"/>
      <c r="AW376" s="67"/>
      <c r="AX376" s="67"/>
      <c r="AY376" s="67"/>
      <c r="AZ376" s="67"/>
      <c r="BA376" s="67"/>
      <c r="BB376" s="67"/>
      <c r="BC376" s="67"/>
      <c r="BD376" s="67"/>
    </row>
    <row r="377" spans="1:56" s="18" customFormat="1">
      <c r="A377" s="42"/>
      <c r="B377" s="45"/>
      <c r="C377" s="45"/>
      <c r="D377" s="45"/>
      <c r="E377" s="47"/>
      <c r="F377" s="46"/>
      <c r="G377" s="46"/>
      <c r="H377" s="46"/>
      <c r="I377" s="46"/>
      <c r="J377" s="46"/>
      <c r="K377" s="46"/>
      <c r="L377" s="46"/>
      <c r="M377" s="46"/>
      <c r="N377" s="45"/>
      <c r="O377" s="45"/>
      <c r="P377" s="43"/>
      <c r="Q377" s="67"/>
      <c r="R377" s="67"/>
      <c r="S377" s="67"/>
      <c r="T377" s="67"/>
      <c r="U377" s="67"/>
      <c r="V377" s="67"/>
      <c r="W377" s="67"/>
      <c r="X377" s="67"/>
      <c r="Y377" s="67"/>
      <c r="Z377" s="67"/>
      <c r="AA377" s="67"/>
      <c r="AB377" s="67"/>
      <c r="AC377" s="67"/>
      <c r="AD377" s="67"/>
      <c r="AE377" s="67"/>
      <c r="AF377" s="67"/>
      <c r="AG377" s="67"/>
      <c r="AH377" s="67"/>
      <c r="AI377" s="67"/>
      <c r="AJ377" s="67"/>
      <c r="AK377" s="67"/>
      <c r="AL377" s="67"/>
      <c r="AM377" s="67"/>
      <c r="AN377" s="67"/>
      <c r="AO377" s="67"/>
      <c r="AP377" s="67"/>
      <c r="AQ377" s="67"/>
      <c r="AR377" s="67"/>
      <c r="AS377" s="67"/>
      <c r="AT377" s="67"/>
      <c r="AU377" s="67"/>
      <c r="AV377" s="67"/>
      <c r="AW377" s="67"/>
      <c r="AX377" s="67"/>
      <c r="AY377" s="67"/>
      <c r="AZ377" s="67"/>
      <c r="BA377" s="67"/>
      <c r="BB377" s="67"/>
      <c r="BC377" s="67"/>
      <c r="BD377" s="67"/>
    </row>
    <row r="378" spans="1:56" s="18" customFormat="1">
      <c r="A378" s="42"/>
      <c r="B378" s="45"/>
      <c r="C378" s="45"/>
      <c r="D378" s="45"/>
      <c r="E378" s="47"/>
      <c r="F378" s="46"/>
      <c r="G378" s="46"/>
      <c r="H378" s="46"/>
      <c r="I378" s="46"/>
      <c r="J378" s="46"/>
      <c r="K378" s="46"/>
      <c r="L378" s="46"/>
      <c r="M378" s="46"/>
      <c r="N378" s="45"/>
      <c r="O378" s="45"/>
      <c r="P378" s="43"/>
      <c r="Q378" s="67"/>
      <c r="R378" s="67"/>
      <c r="S378" s="67"/>
      <c r="T378" s="67"/>
      <c r="U378" s="67"/>
      <c r="V378" s="67"/>
      <c r="W378" s="67"/>
      <c r="X378" s="67"/>
      <c r="Y378" s="67"/>
      <c r="Z378" s="67"/>
      <c r="AA378" s="67"/>
      <c r="AB378" s="67"/>
      <c r="AC378" s="67"/>
      <c r="AD378" s="67"/>
      <c r="AE378" s="67"/>
      <c r="AF378" s="67"/>
      <c r="AG378" s="67"/>
      <c r="AH378" s="67"/>
      <c r="AI378" s="67"/>
      <c r="AJ378" s="67"/>
      <c r="AK378" s="67"/>
      <c r="AL378" s="67"/>
      <c r="AM378" s="67"/>
      <c r="AN378" s="67"/>
      <c r="AO378" s="67"/>
      <c r="AP378" s="67"/>
      <c r="AQ378" s="67"/>
      <c r="AR378" s="67"/>
      <c r="AS378" s="67"/>
      <c r="AT378" s="67"/>
      <c r="AU378" s="67"/>
      <c r="AV378" s="67"/>
      <c r="AW378" s="67"/>
      <c r="AX378" s="67"/>
      <c r="AY378" s="67"/>
      <c r="AZ378" s="67"/>
      <c r="BA378" s="67"/>
      <c r="BB378" s="67"/>
      <c r="BC378" s="67"/>
      <c r="BD378" s="67"/>
    </row>
    <row r="379" spans="1:56" s="18" customFormat="1">
      <c r="A379" s="42"/>
      <c r="B379" s="45"/>
      <c r="C379" s="45"/>
      <c r="D379" s="45"/>
      <c r="E379" s="47"/>
      <c r="F379" s="46"/>
      <c r="G379" s="46"/>
      <c r="H379" s="46"/>
      <c r="I379" s="46"/>
      <c r="J379" s="46"/>
      <c r="K379" s="46"/>
      <c r="L379" s="46"/>
      <c r="M379" s="46"/>
      <c r="N379" s="45"/>
      <c r="O379" s="45"/>
      <c r="P379" s="43"/>
      <c r="Q379" s="67"/>
      <c r="R379" s="67"/>
      <c r="S379" s="67"/>
      <c r="T379" s="67"/>
      <c r="U379" s="67"/>
      <c r="V379" s="67"/>
      <c r="W379" s="67"/>
      <c r="X379" s="67"/>
      <c r="Y379" s="67"/>
      <c r="Z379" s="67"/>
      <c r="AA379" s="67"/>
      <c r="AB379" s="67"/>
      <c r="AC379" s="67"/>
      <c r="AD379" s="67"/>
      <c r="AE379" s="67"/>
      <c r="AF379" s="67"/>
      <c r="AG379" s="67"/>
      <c r="AH379" s="67"/>
      <c r="AI379" s="67"/>
      <c r="AJ379" s="67"/>
      <c r="AK379" s="67"/>
      <c r="AL379" s="67"/>
      <c r="AM379" s="67"/>
      <c r="AN379" s="67"/>
      <c r="AO379" s="67"/>
      <c r="AP379" s="67"/>
      <c r="AQ379" s="67"/>
      <c r="AR379" s="67"/>
      <c r="AS379" s="67"/>
      <c r="AT379" s="67"/>
      <c r="AU379" s="67"/>
      <c r="AV379" s="67"/>
      <c r="AW379" s="67"/>
      <c r="AX379" s="67"/>
      <c r="AY379" s="67"/>
      <c r="AZ379" s="67"/>
      <c r="BA379" s="67"/>
      <c r="BB379" s="67"/>
      <c r="BC379" s="67"/>
      <c r="BD379" s="67"/>
    </row>
    <row r="380" spans="1:56" s="18" customFormat="1">
      <c r="A380" s="42"/>
      <c r="B380" s="45"/>
      <c r="C380" s="45"/>
      <c r="D380" s="45"/>
      <c r="E380" s="47"/>
      <c r="F380" s="46"/>
      <c r="G380" s="46"/>
      <c r="H380" s="46"/>
      <c r="I380" s="46"/>
      <c r="J380" s="46"/>
      <c r="K380" s="46"/>
      <c r="L380" s="46"/>
      <c r="M380" s="46"/>
      <c r="N380" s="45"/>
      <c r="O380" s="45"/>
      <c r="P380" s="43"/>
      <c r="Q380" s="67"/>
      <c r="R380" s="67"/>
      <c r="S380" s="67"/>
      <c r="T380" s="67"/>
      <c r="U380" s="67"/>
      <c r="V380" s="67"/>
      <c r="W380" s="67"/>
      <c r="X380" s="67"/>
      <c r="Y380" s="67"/>
      <c r="Z380" s="67"/>
      <c r="AA380" s="67"/>
      <c r="AB380" s="67"/>
      <c r="AC380" s="67"/>
      <c r="AD380" s="67"/>
      <c r="AE380" s="67"/>
      <c r="AF380" s="67"/>
      <c r="AG380" s="67"/>
      <c r="AH380" s="67"/>
      <c r="AI380" s="67"/>
      <c r="AJ380" s="67"/>
      <c r="AK380" s="67"/>
      <c r="AL380" s="67"/>
      <c r="AM380" s="67"/>
      <c r="AN380" s="67"/>
      <c r="AO380" s="67"/>
      <c r="AP380" s="67"/>
      <c r="AQ380" s="67"/>
      <c r="AR380" s="67"/>
      <c r="AS380" s="67"/>
      <c r="AT380" s="67"/>
      <c r="AU380" s="67"/>
      <c r="AV380" s="67"/>
      <c r="AW380" s="67"/>
      <c r="AX380" s="67"/>
      <c r="AY380" s="67"/>
      <c r="AZ380" s="67"/>
      <c r="BA380" s="67"/>
      <c r="BB380" s="67"/>
      <c r="BC380" s="67"/>
      <c r="BD380" s="67"/>
    </row>
    <row r="381" spans="1:56" s="18" customFormat="1">
      <c r="A381" s="42"/>
      <c r="B381" s="45"/>
      <c r="C381" s="45"/>
      <c r="D381" s="45"/>
      <c r="E381" s="47"/>
      <c r="F381" s="46"/>
      <c r="G381" s="46"/>
      <c r="H381" s="46"/>
      <c r="I381" s="46"/>
      <c r="J381" s="46"/>
      <c r="K381" s="46"/>
      <c r="L381" s="46"/>
      <c r="M381" s="46"/>
      <c r="N381" s="45"/>
      <c r="O381" s="45"/>
      <c r="P381" s="43"/>
      <c r="Q381" s="67"/>
      <c r="R381" s="67"/>
      <c r="S381" s="67"/>
      <c r="T381" s="67"/>
      <c r="U381" s="67"/>
      <c r="V381" s="67"/>
      <c r="W381" s="67"/>
      <c r="X381" s="67"/>
      <c r="Y381" s="67"/>
      <c r="Z381" s="67"/>
      <c r="AA381" s="67"/>
      <c r="AB381" s="67"/>
      <c r="AC381" s="67"/>
      <c r="AD381" s="67"/>
      <c r="AE381" s="67"/>
      <c r="AF381" s="67"/>
      <c r="AG381" s="67"/>
      <c r="AH381" s="67"/>
      <c r="AI381" s="67"/>
      <c r="AJ381" s="67"/>
      <c r="AK381" s="67"/>
      <c r="AL381" s="67"/>
      <c r="AM381" s="67"/>
      <c r="AN381" s="67"/>
      <c r="AO381" s="67"/>
      <c r="AP381" s="67"/>
      <c r="AQ381" s="67"/>
      <c r="AR381" s="67"/>
      <c r="AS381" s="67"/>
      <c r="AT381" s="67"/>
      <c r="AU381" s="67"/>
      <c r="AV381" s="67"/>
      <c r="AW381" s="67"/>
      <c r="AX381" s="67"/>
      <c r="AY381" s="67"/>
      <c r="AZ381" s="67"/>
      <c r="BA381" s="67"/>
      <c r="BB381" s="67"/>
      <c r="BC381" s="67"/>
      <c r="BD381" s="67"/>
    </row>
    <row r="382" spans="1:56" s="18" customFormat="1">
      <c r="A382" s="42"/>
      <c r="B382" s="45"/>
      <c r="C382" s="45"/>
      <c r="D382" s="45"/>
      <c r="E382" s="47"/>
      <c r="F382" s="46"/>
      <c r="G382" s="46"/>
      <c r="H382" s="46"/>
      <c r="I382" s="46"/>
      <c r="J382" s="46"/>
      <c r="K382" s="46"/>
      <c r="L382" s="46"/>
      <c r="M382" s="46"/>
      <c r="N382" s="45"/>
      <c r="O382" s="45"/>
      <c r="P382" s="43"/>
      <c r="Q382" s="67"/>
      <c r="R382" s="67"/>
      <c r="S382" s="67"/>
      <c r="T382" s="67"/>
      <c r="U382" s="67"/>
      <c r="V382" s="67"/>
      <c r="W382" s="67"/>
      <c r="X382" s="67"/>
      <c r="Y382" s="67"/>
      <c r="Z382" s="67"/>
      <c r="AA382" s="67"/>
      <c r="AB382" s="67"/>
      <c r="AC382" s="67"/>
      <c r="AD382" s="67"/>
      <c r="AE382" s="67"/>
      <c r="AF382" s="67"/>
      <c r="AG382" s="67"/>
      <c r="AH382" s="67"/>
      <c r="AI382" s="67"/>
      <c r="AJ382" s="67"/>
      <c r="AK382" s="67"/>
      <c r="AL382" s="67"/>
      <c r="AM382" s="67"/>
      <c r="AN382" s="67"/>
      <c r="AO382" s="67"/>
      <c r="AP382" s="67"/>
      <c r="AQ382" s="67"/>
      <c r="AR382" s="67"/>
      <c r="AS382" s="67"/>
      <c r="AT382" s="67"/>
      <c r="AU382" s="67"/>
      <c r="AV382" s="67"/>
      <c r="AW382" s="67"/>
      <c r="AX382" s="67"/>
      <c r="AY382" s="67"/>
      <c r="AZ382" s="67"/>
      <c r="BA382" s="67"/>
      <c r="BB382" s="67"/>
      <c r="BC382" s="67"/>
      <c r="BD382" s="67"/>
    </row>
    <row r="383" spans="1:56" s="18" customFormat="1">
      <c r="A383" s="42"/>
      <c r="B383" s="45"/>
      <c r="C383" s="45"/>
      <c r="D383" s="45"/>
      <c r="E383" s="47"/>
      <c r="F383" s="46"/>
      <c r="G383" s="46"/>
      <c r="H383" s="46"/>
      <c r="I383" s="46"/>
      <c r="J383" s="46"/>
      <c r="K383" s="46"/>
      <c r="L383" s="46"/>
      <c r="M383" s="46"/>
      <c r="N383" s="45"/>
      <c r="O383" s="45"/>
      <c r="P383" s="43"/>
      <c r="Q383" s="67"/>
      <c r="R383" s="67"/>
      <c r="S383" s="67"/>
      <c r="T383" s="67"/>
      <c r="U383" s="67"/>
      <c r="V383" s="67"/>
      <c r="W383" s="67"/>
      <c r="X383" s="67"/>
      <c r="Y383" s="67"/>
      <c r="Z383" s="67"/>
      <c r="AA383" s="67"/>
      <c r="AB383" s="67"/>
      <c r="AC383" s="67"/>
      <c r="AD383" s="67"/>
      <c r="AE383" s="67"/>
      <c r="AF383" s="67"/>
      <c r="AG383" s="67"/>
      <c r="AH383" s="67"/>
      <c r="AI383" s="67"/>
      <c r="AJ383" s="67"/>
      <c r="AK383" s="67"/>
      <c r="AL383" s="67"/>
      <c r="AM383" s="67"/>
      <c r="AN383" s="67"/>
      <c r="AO383" s="67"/>
      <c r="AP383" s="67"/>
      <c r="AQ383" s="67"/>
      <c r="AR383" s="67"/>
      <c r="AS383" s="67"/>
      <c r="AT383" s="67"/>
      <c r="AU383" s="67"/>
      <c r="AV383" s="67"/>
      <c r="AW383" s="67"/>
      <c r="AX383" s="67"/>
      <c r="AY383" s="67"/>
      <c r="AZ383" s="67"/>
      <c r="BA383" s="67"/>
      <c r="BB383" s="67"/>
      <c r="BC383" s="67"/>
      <c r="BD383" s="67"/>
    </row>
    <row r="384" spans="1:56" s="18" customFormat="1">
      <c r="A384" s="42"/>
      <c r="B384" s="45"/>
      <c r="C384" s="45"/>
      <c r="D384" s="45"/>
      <c r="E384" s="47"/>
      <c r="F384" s="46"/>
      <c r="G384" s="46"/>
      <c r="H384" s="46"/>
      <c r="I384" s="46"/>
      <c r="J384" s="46"/>
      <c r="K384" s="46"/>
      <c r="L384" s="46"/>
      <c r="M384" s="46"/>
      <c r="N384" s="45"/>
      <c r="O384" s="45"/>
      <c r="P384" s="43"/>
      <c r="Q384" s="67"/>
      <c r="R384" s="67"/>
      <c r="S384" s="67"/>
      <c r="T384" s="67"/>
      <c r="U384" s="67"/>
      <c r="V384" s="67"/>
      <c r="W384" s="67"/>
      <c r="X384" s="67"/>
      <c r="Y384" s="67"/>
      <c r="Z384" s="67"/>
      <c r="AA384" s="67"/>
      <c r="AB384" s="67"/>
      <c r="AC384" s="67"/>
      <c r="AD384" s="67"/>
      <c r="AE384" s="67"/>
      <c r="AF384" s="67"/>
      <c r="AG384" s="67"/>
      <c r="AH384" s="67"/>
      <c r="AI384" s="67"/>
      <c r="AJ384" s="67"/>
      <c r="AK384" s="67"/>
      <c r="AL384" s="67"/>
      <c r="AM384" s="67"/>
      <c r="AN384" s="67"/>
      <c r="AO384" s="67"/>
      <c r="AP384" s="67"/>
      <c r="AQ384" s="67"/>
      <c r="AR384" s="67"/>
      <c r="AS384" s="67"/>
      <c r="AT384" s="67"/>
      <c r="AU384" s="67"/>
      <c r="AV384" s="67"/>
      <c r="AW384" s="67"/>
      <c r="AX384" s="67"/>
      <c r="AY384" s="67"/>
      <c r="AZ384" s="67"/>
      <c r="BA384" s="67"/>
      <c r="BB384" s="67"/>
      <c r="BC384" s="67"/>
      <c r="BD384" s="67"/>
    </row>
    <row r="385" spans="1:56" s="18" customFormat="1">
      <c r="A385" s="42"/>
      <c r="B385" s="45"/>
      <c r="C385" s="45"/>
      <c r="D385" s="45"/>
      <c r="E385" s="47"/>
      <c r="F385" s="46"/>
      <c r="G385" s="46"/>
      <c r="H385" s="46"/>
      <c r="I385" s="46"/>
      <c r="J385" s="46"/>
      <c r="K385" s="46"/>
      <c r="L385" s="46"/>
      <c r="M385" s="46"/>
      <c r="N385" s="45"/>
      <c r="O385" s="45"/>
      <c r="P385" s="43"/>
      <c r="Q385" s="67"/>
      <c r="R385" s="67"/>
      <c r="S385" s="67"/>
      <c r="T385" s="67"/>
      <c r="U385" s="67"/>
      <c r="V385" s="67"/>
      <c r="W385" s="67"/>
      <c r="X385" s="67"/>
      <c r="Y385" s="67"/>
      <c r="Z385" s="67"/>
      <c r="AA385" s="67"/>
      <c r="AB385" s="67"/>
      <c r="AC385" s="67"/>
      <c r="AD385" s="67"/>
      <c r="AE385" s="67"/>
      <c r="AF385" s="67"/>
      <c r="AG385" s="67"/>
      <c r="AH385" s="67"/>
      <c r="AI385" s="67"/>
      <c r="AJ385" s="67"/>
      <c r="AK385" s="67"/>
      <c r="AL385" s="67"/>
      <c r="AM385" s="67"/>
      <c r="AN385" s="67"/>
      <c r="AO385" s="67"/>
      <c r="AP385" s="67"/>
      <c r="AQ385" s="67"/>
      <c r="AR385" s="67"/>
      <c r="AS385" s="67"/>
      <c r="AT385" s="67"/>
      <c r="AU385" s="67"/>
      <c r="AV385" s="67"/>
      <c r="AW385" s="67"/>
      <c r="AX385" s="67"/>
      <c r="AY385" s="67"/>
      <c r="AZ385" s="67"/>
      <c r="BA385" s="67"/>
      <c r="BB385" s="67"/>
      <c r="BC385" s="67"/>
      <c r="BD385" s="67"/>
    </row>
    <row r="386" spans="1:56" s="18" customFormat="1">
      <c r="A386" s="42"/>
      <c r="B386" s="45"/>
      <c r="C386" s="45"/>
      <c r="D386" s="45"/>
      <c r="E386" s="47"/>
      <c r="F386" s="46"/>
      <c r="G386" s="46"/>
      <c r="H386" s="46"/>
      <c r="I386" s="46"/>
      <c r="J386" s="46"/>
      <c r="K386" s="46"/>
      <c r="L386" s="46"/>
      <c r="M386" s="46"/>
      <c r="N386" s="45"/>
      <c r="O386" s="45"/>
      <c r="P386" s="43"/>
      <c r="Q386" s="67"/>
      <c r="R386" s="67"/>
      <c r="S386" s="67"/>
      <c r="T386" s="67"/>
      <c r="U386" s="67"/>
      <c r="V386" s="67"/>
      <c r="W386" s="67"/>
      <c r="X386" s="67"/>
      <c r="Y386" s="67"/>
      <c r="Z386" s="67"/>
      <c r="AA386" s="67"/>
      <c r="AB386" s="67"/>
      <c r="AC386" s="67"/>
      <c r="AD386" s="67"/>
      <c r="AE386" s="67"/>
      <c r="AF386" s="67"/>
      <c r="AG386" s="67"/>
      <c r="AH386" s="67"/>
      <c r="AI386" s="67"/>
      <c r="AJ386" s="67"/>
      <c r="AK386" s="67"/>
      <c r="AL386" s="67"/>
      <c r="AM386" s="67"/>
      <c r="AN386" s="67"/>
      <c r="AO386" s="67"/>
      <c r="AP386" s="67"/>
      <c r="AQ386" s="67"/>
      <c r="AR386" s="67"/>
      <c r="AS386" s="67"/>
      <c r="AT386" s="67"/>
      <c r="AU386" s="67"/>
      <c r="AV386" s="67"/>
      <c r="AW386" s="67"/>
      <c r="AX386" s="67"/>
      <c r="AY386" s="67"/>
      <c r="AZ386" s="67"/>
      <c r="BA386" s="67"/>
      <c r="BB386" s="67"/>
      <c r="BC386" s="67"/>
      <c r="BD386" s="67"/>
    </row>
    <row r="387" spans="1:56" s="18" customFormat="1">
      <c r="A387" s="42"/>
      <c r="B387" s="45"/>
      <c r="C387" s="45"/>
      <c r="D387" s="45"/>
      <c r="E387" s="47"/>
      <c r="F387" s="46"/>
      <c r="G387" s="46"/>
      <c r="H387" s="46"/>
      <c r="I387" s="46"/>
      <c r="J387" s="46"/>
      <c r="K387" s="46"/>
      <c r="L387" s="46"/>
      <c r="M387" s="46"/>
      <c r="N387" s="45"/>
      <c r="O387" s="45"/>
      <c r="P387" s="43"/>
      <c r="Q387" s="67"/>
      <c r="R387" s="67"/>
      <c r="S387" s="67"/>
      <c r="T387" s="67"/>
      <c r="U387" s="67"/>
      <c r="V387" s="67"/>
      <c r="W387" s="67"/>
      <c r="X387" s="67"/>
      <c r="Y387" s="67"/>
      <c r="Z387" s="67"/>
      <c r="AA387" s="67"/>
      <c r="AB387" s="67"/>
      <c r="AC387" s="67"/>
      <c r="AD387" s="67"/>
      <c r="AE387" s="67"/>
      <c r="AF387" s="67"/>
      <c r="AG387" s="67"/>
      <c r="AH387" s="67"/>
      <c r="AI387" s="67"/>
      <c r="AJ387" s="67"/>
      <c r="AK387" s="67"/>
      <c r="AL387" s="67"/>
      <c r="AM387" s="67"/>
      <c r="AN387" s="67"/>
      <c r="AO387" s="67"/>
      <c r="AP387" s="67"/>
      <c r="AQ387" s="67"/>
      <c r="AR387" s="67"/>
      <c r="AS387" s="67"/>
      <c r="AT387" s="67"/>
      <c r="AU387" s="67"/>
      <c r="AV387" s="67"/>
      <c r="AW387" s="67"/>
      <c r="AX387" s="67"/>
      <c r="AY387" s="67"/>
      <c r="AZ387" s="67"/>
      <c r="BA387" s="67"/>
      <c r="BB387" s="67"/>
      <c r="BC387" s="67"/>
      <c r="BD387" s="67"/>
    </row>
    <row r="388" spans="1:56" s="18" customFormat="1">
      <c r="A388" s="42"/>
      <c r="B388" s="45"/>
      <c r="C388" s="45"/>
      <c r="D388" s="45"/>
      <c r="E388" s="47"/>
      <c r="F388" s="46"/>
      <c r="G388" s="46"/>
      <c r="H388" s="46"/>
      <c r="I388" s="46"/>
      <c r="J388" s="46"/>
      <c r="K388" s="46"/>
      <c r="L388" s="46"/>
      <c r="M388" s="46"/>
      <c r="N388" s="45"/>
      <c r="O388" s="45"/>
      <c r="P388" s="43"/>
      <c r="Q388" s="67"/>
      <c r="R388" s="67"/>
      <c r="S388" s="67"/>
      <c r="T388" s="67"/>
      <c r="U388" s="67"/>
      <c r="V388" s="67"/>
      <c r="W388" s="67"/>
      <c r="X388" s="67"/>
      <c r="Y388" s="67"/>
      <c r="Z388" s="67"/>
      <c r="AA388" s="67"/>
      <c r="AB388" s="67"/>
      <c r="AC388" s="67"/>
      <c r="AD388" s="67"/>
      <c r="AE388" s="67"/>
      <c r="AF388" s="67"/>
      <c r="AG388" s="67"/>
      <c r="AH388" s="67"/>
      <c r="AI388" s="67"/>
      <c r="AJ388" s="67"/>
      <c r="AK388" s="67"/>
      <c r="AL388" s="67"/>
      <c r="AM388" s="67"/>
      <c r="AN388" s="67"/>
      <c r="AO388" s="67"/>
      <c r="AP388" s="67"/>
      <c r="AQ388" s="67"/>
      <c r="AR388" s="67"/>
      <c r="AS388" s="67"/>
      <c r="AT388" s="67"/>
      <c r="AU388" s="67"/>
      <c r="AV388" s="67"/>
      <c r="AW388" s="67"/>
      <c r="AX388" s="67"/>
      <c r="AY388" s="67"/>
      <c r="AZ388" s="67"/>
      <c r="BA388" s="67"/>
      <c r="BB388" s="67"/>
      <c r="BC388" s="67"/>
      <c r="BD388" s="67"/>
    </row>
    <row r="389" spans="1:56" s="18" customFormat="1">
      <c r="A389" s="42"/>
      <c r="B389" s="45"/>
      <c r="C389" s="45"/>
      <c r="D389" s="45"/>
      <c r="E389" s="47"/>
      <c r="F389" s="46"/>
      <c r="G389" s="46"/>
      <c r="H389" s="46"/>
      <c r="I389" s="46"/>
      <c r="J389" s="46"/>
      <c r="K389" s="46"/>
      <c r="L389" s="46"/>
      <c r="M389" s="46"/>
      <c r="N389" s="45"/>
      <c r="O389" s="45"/>
      <c r="P389" s="43"/>
      <c r="Q389" s="67"/>
      <c r="R389" s="67"/>
      <c r="S389" s="67"/>
      <c r="T389" s="67"/>
      <c r="U389" s="67"/>
      <c r="V389" s="67"/>
      <c r="W389" s="67"/>
      <c r="X389" s="67"/>
      <c r="Y389" s="67"/>
      <c r="Z389" s="67"/>
      <c r="AA389" s="67"/>
      <c r="AB389" s="67"/>
      <c r="AC389" s="67"/>
      <c r="AD389" s="67"/>
      <c r="AE389" s="67"/>
      <c r="AF389" s="67"/>
      <c r="AG389" s="67"/>
      <c r="AH389" s="67"/>
      <c r="AI389" s="67"/>
      <c r="AJ389" s="67"/>
      <c r="AK389" s="67"/>
      <c r="AL389" s="67"/>
      <c r="AM389" s="67"/>
      <c r="AN389" s="67"/>
      <c r="AO389" s="67"/>
      <c r="AP389" s="67"/>
      <c r="AQ389" s="67"/>
      <c r="AR389" s="67"/>
      <c r="AS389" s="67"/>
      <c r="AT389" s="67"/>
      <c r="AU389" s="67"/>
      <c r="AV389" s="67"/>
      <c r="AW389" s="67"/>
      <c r="AX389" s="67"/>
      <c r="AY389" s="67"/>
      <c r="AZ389" s="67"/>
      <c r="BA389" s="67"/>
      <c r="BB389" s="67"/>
      <c r="BC389" s="67"/>
      <c r="BD389" s="67"/>
    </row>
    <row r="390" spans="1:56" s="18" customFormat="1">
      <c r="A390" s="42"/>
      <c r="B390" s="45"/>
      <c r="C390" s="45"/>
      <c r="D390" s="45"/>
      <c r="E390" s="47"/>
      <c r="F390" s="46"/>
      <c r="G390" s="46"/>
      <c r="H390" s="46"/>
      <c r="I390" s="46"/>
      <c r="J390" s="46"/>
      <c r="K390" s="46"/>
      <c r="L390" s="46"/>
      <c r="M390" s="46"/>
      <c r="N390" s="45"/>
      <c r="O390" s="45"/>
      <c r="P390" s="43"/>
      <c r="Q390" s="67"/>
      <c r="R390" s="67"/>
      <c r="S390" s="67"/>
      <c r="T390" s="67"/>
      <c r="U390" s="67"/>
      <c r="V390" s="67"/>
      <c r="W390" s="67"/>
      <c r="X390" s="67"/>
      <c r="Y390" s="67"/>
      <c r="Z390" s="67"/>
      <c r="AA390" s="67"/>
      <c r="AB390" s="67"/>
      <c r="AC390" s="67"/>
      <c r="AD390" s="67"/>
      <c r="AE390" s="67"/>
      <c r="AF390" s="67"/>
      <c r="AG390" s="67"/>
      <c r="AH390" s="67"/>
      <c r="AI390" s="67"/>
      <c r="AJ390" s="67"/>
      <c r="AK390" s="67"/>
      <c r="AL390" s="67"/>
      <c r="AM390" s="67"/>
      <c r="AN390" s="67"/>
      <c r="AO390" s="67"/>
      <c r="AP390" s="67"/>
      <c r="AQ390" s="67"/>
      <c r="AR390" s="67"/>
      <c r="AS390" s="67"/>
      <c r="AT390" s="67"/>
      <c r="AU390" s="67"/>
      <c r="AV390" s="67"/>
      <c r="AW390" s="67"/>
      <c r="AX390" s="67"/>
      <c r="AY390" s="67"/>
      <c r="AZ390" s="67"/>
      <c r="BA390" s="67"/>
      <c r="BB390" s="67"/>
      <c r="BC390" s="67"/>
      <c r="BD390" s="67"/>
    </row>
    <row r="391" spans="1:56" s="18" customFormat="1">
      <c r="A391" s="42"/>
      <c r="B391" s="45"/>
      <c r="C391" s="45"/>
      <c r="D391" s="45"/>
      <c r="E391" s="47"/>
      <c r="F391" s="46"/>
      <c r="G391" s="46"/>
      <c r="H391" s="46"/>
      <c r="I391" s="46"/>
      <c r="J391" s="46"/>
      <c r="K391" s="46"/>
      <c r="L391" s="46"/>
      <c r="M391" s="46"/>
      <c r="N391" s="45"/>
      <c r="O391" s="45"/>
      <c r="P391" s="43"/>
      <c r="Q391" s="67"/>
      <c r="R391" s="67"/>
      <c r="S391" s="67"/>
      <c r="T391" s="67"/>
      <c r="U391" s="67"/>
      <c r="V391" s="67"/>
      <c r="W391" s="67"/>
      <c r="X391" s="67"/>
      <c r="Y391" s="67"/>
      <c r="Z391" s="67"/>
      <c r="AA391" s="67"/>
      <c r="AB391" s="67"/>
      <c r="AC391" s="67"/>
      <c r="AD391" s="67"/>
      <c r="AE391" s="67"/>
      <c r="AF391" s="67"/>
      <c r="AG391" s="67"/>
      <c r="AH391" s="67"/>
      <c r="AI391" s="67"/>
      <c r="AJ391" s="67"/>
      <c r="AK391" s="67"/>
      <c r="AL391" s="67"/>
      <c r="AM391" s="67"/>
      <c r="AN391" s="67"/>
      <c r="AO391" s="67"/>
      <c r="AP391" s="67"/>
      <c r="AQ391" s="67"/>
      <c r="AR391" s="67"/>
      <c r="AS391" s="67"/>
      <c r="AT391" s="67"/>
      <c r="AU391" s="67"/>
      <c r="AV391" s="67"/>
      <c r="AW391" s="67"/>
      <c r="AX391" s="67"/>
      <c r="AY391" s="67"/>
      <c r="AZ391" s="67"/>
      <c r="BA391" s="67"/>
      <c r="BB391" s="67"/>
      <c r="BC391" s="67"/>
      <c r="BD391" s="67"/>
    </row>
    <row r="392" spans="1:56" s="18" customFormat="1">
      <c r="A392" s="42"/>
      <c r="B392" s="45"/>
      <c r="C392" s="45"/>
      <c r="D392" s="45"/>
      <c r="E392" s="47"/>
      <c r="F392" s="46"/>
      <c r="G392" s="46"/>
      <c r="H392" s="46"/>
      <c r="I392" s="46"/>
      <c r="J392" s="46"/>
      <c r="K392" s="46"/>
      <c r="L392" s="46"/>
      <c r="M392" s="46"/>
      <c r="N392" s="45"/>
      <c r="O392" s="45"/>
      <c r="P392" s="43"/>
      <c r="Q392" s="67"/>
      <c r="R392" s="67"/>
      <c r="S392" s="67"/>
      <c r="T392" s="67"/>
      <c r="U392" s="67"/>
      <c r="V392" s="67"/>
      <c r="W392" s="67"/>
      <c r="X392" s="67"/>
      <c r="Y392" s="67"/>
      <c r="Z392" s="67"/>
      <c r="AA392" s="67"/>
      <c r="AB392" s="67"/>
      <c r="AC392" s="67"/>
      <c r="AD392" s="67"/>
      <c r="AE392" s="67"/>
      <c r="AF392" s="67"/>
      <c r="AG392" s="67"/>
      <c r="AH392" s="67"/>
      <c r="AI392" s="67"/>
      <c r="AJ392" s="67"/>
      <c r="AK392" s="67"/>
      <c r="AL392" s="67"/>
      <c r="AM392" s="67"/>
      <c r="AN392" s="67"/>
      <c r="AO392" s="67"/>
      <c r="AP392" s="67"/>
      <c r="AQ392" s="67"/>
      <c r="AR392" s="67"/>
      <c r="AS392" s="67"/>
      <c r="AT392" s="67"/>
      <c r="AU392" s="67"/>
      <c r="AV392" s="67"/>
      <c r="AW392" s="67"/>
      <c r="AX392" s="67"/>
      <c r="AY392" s="67"/>
      <c r="AZ392" s="67"/>
      <c r="BA392" s="67"/>
      <c r="BB392" s="67"/>
      <c r="BC392" s="67"/>
      <c r="BD392" s="67"/>
    </row>
    <row r="393" spans="1:56" s="18" customFormat="1">
      <c r="A393" s="42"/>
      <c r="B393" s="45"/>
      <c r="C393" s="45"/>
      <c r="D393" s="45"/>
      <c r="E393" s="47"/>
      <c r="F393" s="46"/>
      <c r="G393" s="46"/>
      <c r="H393" s="46"/>
      <c r="I393" s="46"/>
      <c r="J393" s="46"/>
      <c r="K393" s="46"/>
      <c r="L393" s="46"/>
      <c r="M393" s="46"/>
      <c r="N393" s="45"/>
      <c r="O393" s="45"/>
      <c r="P393" s="43"/>
      <c r="Q393" s="67"/>
      <c r="R393" s="67"/>
      <c r="S393" s="67"/>
      <c r="T393" s="67"/>
      <c r="U393" s="67"/>
      <c r="V393" s="67"/>
      <c r="W393" s="67"/>
      <c r="X393" s="67"/>
      <c r="Y393" s="67"/>
      <c r="Z393" s="67"/>
      <c r="AA393" s="67"/>
      <c r="AB393" s="67"/>
      <c r="AC393" s="67"/>
      <c r="AD393" s="67"/>
      <c r="AE393" s="67"/>
      <c r="AF393" s="67"/>
      <c r="AG393" s="67"/>
      <c r="AH393" s="67"/>
      <c r="AI393" s="67"/>
      <c r="AJ393" s="67"/>
      <c r="AK393" s="67"/>
      <c r="AL393" s="67"/>
      <c r="AM393" s="67"/>
      <c r="AN393" s="67"/>
      <c r="AO393" s="67"/>
      <c r="AP393" s="67"/>
      <c r="AQ393" s="67"/>
      <c r="AR393" s="67"/>
      <c r="AS393" s="67"/>
      <c r="AT393" s="67"/>
      <c r="AU393" s="67"/>
      <c r="AV393" s="67"/>
      <c r="AW393" s="67"/>
      <c r="AX393" s="67"/>
      <c r="AY393" s="67"/>
      <c r="AZ393" s="67"/>
      <c r="BA393" s="67"/>
      <c r="BB393" s="67"/>
      <c r="BC393" s="67"/>
      <c r="BD393" s="67"/>
    </row>
    <row r="394" spans="1:56" s="18" customFormat="1">
      <c r="A394" s="42"/>
      <c r="B394" s="45"/>
      <c r="C394" s="45"/>
      <c r="D394" s="45"/>
      <c r="E394" s="47"/>
      <c r="F394" s="46"/>
      <c r="G394" s="46"/>
      <c r="H394" s="46"/>
      <c r="I394" s="46"/>
      <c r="J394" s="46"/>
      <c r="K394" s="46"/>
      <c r="L394" s="46"/>
      <c r="M394" s="46"/>
      <c r="N394" s="45"/>
      <c r="O394" s="45"/>
      <c r="P394" s="43"/>
      <c r="Q394" s="67"/>
      <c r="R394" s="67"/>
      <c r="S394" s="67"/>
      <c r="T394" s="67"/>
      <c r="U394" s="67"/>
      <c r="V394" s="67"/>
      <c r="W394" s="67"/>
      <c r="X394" s="67"/>
      <c r="Y394" s="67"/>
      <c r="Z394" s="67"/>
      <c r="AA394" s="67"/>
      <c r="AB394" s="67"/>
      <c r="AC394" s="67"/>
      <c r="AD394" s="67"/>
      <c r="AE394" s="67"/>
      <c r="AF394" s="67"/>
      <c r="AG394" s="67"/>
      <c r="AH394" s="67"/>
      <c r="AI394" s="67"/>
      <c r="AJ394" s="67"/>
      <c r="AK394" s="67"/>
      <c r="AL394" s="67"/>
      <c r="AM394" s="67"/>
      <c r="AN394" s="67"/>
      <c r="AO394" s="67"/>
      <c r="AP394" s="67"/>
      <c r="AQ394" s="67"/>
      <c r="AR394" s="67"/>
      <c r="AS394" s="67"/>
      <c r="AT394" s="67"/>
      <c r="AU394" s="67"/>
      <c r="AV394" s="67"/>
      <c r="AW394" s="67"/>
      <c r="AX394" s="67"/>
      <c r="AY394" s="67"/>
      <c r="AZ394" s="67"/>
      <c r="BA394" s="67"/>
      <c r="BB394" s="67"/>
      <c r="BC394" s="67"/>
      <c r="BD394" s="67"/>
    </row>
    <row r="395" spans="1:56" s="18" customFormat="1">
      <c r="A395" s="42"/>
      <c r="B395" s="45"/>
      <c r="C395" s="45"/>
      <c r="D395" s="45"/>
      <c r="E395" s="47"/>
      <c r="F395" s="46"/>
      <c r="G395" s="46"/>
      <c r="H395" s="46"/>
      <c r="I395" s="46"/>
      <c r="J395" s="46"/>
      <c r="K395" s="46"/>
      <c r="L395" s="46"/>
      <c r="M395" s="46"/>
      <c r="N395" s="45"/>
      <c r="O395" s="45"/>
      <c r="P395" s="43"/>
      <c r="Q395" s="67"/>
      <c r="R395" s="67"/>
      <c r="S395" s="67"/>
      <c r="T395" s="67"/>
      <c r="U395" s="67"/>
      <c r="V395" s="67"/>
      <c r="W395" s="67"/>
      <c r="X395" s="67"/>
      <c r="Y395" s="67"/>
      <c r="Z395" s="67"/>
      <c r="AA395" s="67"/>
      <c r="AB395" s="67"/>
      <c r="AC395" s="67"/>
      <c r="AD395" s="67"/>
      <c r="AE395" s="67"/>
      <c r="AF395" s="67"/>
      <c r="AG395" s="67"/>
      <c r="AH395" s="67"/>
      <c r="AI395" s="67"/>
      <c r="AJ395" s="67"/>
      <c r="AK395" s="67"/>
      <c r="AL395" s="67"/>
      <c r="AM395" s="67"/>
      <c r="AN395" s="67"/>
      <c r="AO395" s="67"/>
      <c r="AP395" s="67"/>
      <c r="AQ395" s="67"/>
      <c r="AR395" s="67"/>
      <c r="AS395" s="67"/>
      <c r="AT395" s="67"/>
      <c r="AU395" s="67"/>
      <c r="AV395" s="67"/>
      <c r="AW395" s="67"/>
      <c r="AX395" s="67"/>
      <c r="AY395" s="67"/>
      <c r="AZ395" s="67"/>
      <c r="BA395" s="67"/>
      <c r="BB395" s="67"/>
      <c r="BC395" s="67"/>
      <c r="BD395" s="67"/>
    </row>
    <row r="396" spans="1:56" s="18" customFormat="1">
      <c r="A396" s="42"/>
      <c r="B396" s="45"/>
      <c r="C396" s="45"/>
      <c r="D396" s="45"/>
      <c r="E396" s="47"/>
      <c r="F396" s="46"/>
      <c r="G396" s="46"/>
      <c r="H396" s="46"/>
      <c r="I396" s="46"/>
      <c r="J396" s="46"/>
      <c r="K396" s="46"/>
      <c r="L396" s="46"/>
      <c r="M396" s="46"/>
      <c r="N396" s="45"/>
      <c r="O396" s="45"/>
      <c r="P396" s="43"/>
      <c r="Q396" s="67"/>
      <c r="R396" s="67"/>
      <c r="S396" s="67"/>
      <c r="T396" s="67"/>
      <c r="U396" s="67"/>
      <c r="V396" s="67"/>
      <c r="W396" s="67"/>
      <c r="X396" s="67"/>
      <c r="Y396" s="67"/>
      <c r="Z396" s="67"/>
      <c r="AA396" s="67"/>
      <c r="AB396" s="67"/>
      <c r="AC396" s="67"/>
      <c r="AD396" s="67"/>
      <c r="AE396" s="67"/>
      <c r="AF396" s="67"/>
      <c r="AG396" s="67"/>
      <c r="AH396" s="67"/>
      <c r="AI396" s="67"/>
      <c r="AJ396" s="67"/>
      <c r="AK396" s="67"/>
      <c r="AL396" s="67"/>
      <c r="AM396" s="67"/>
      <c r="AN396" s="67"/>
      <c r="AO396" s="67"/>
      <c r="AP396" s="67"/>
      <c r="AQ396" s="67"/>
      <c r="AR396" s="67"/>
      <c r="AS396" s="67"/>
      <c r="AT396" s="67"/>
      <c r="AU396" s="67"/>
      <c r="AV396" s="67"/>
      <c r="AW396" s="67"/>
      <c r="AX396" s="67"/>
      <c r="AY396" s="67"/>
      <c r="AZ396" s="67"/>
      <c r="BA396" s="67"/>
      <c r="BB396" s="67"/>
      <c r="BC396" s="67"/>
      <c r="BD396" s="67"/>
    </row>
    <row r="397" spans="1:56" s="18" customFormat="1">
      <c r="A397" s="42"/>
      <c r="B397" s="45"/>
      <c r="C397" s="45"/>
      <c r="D397" s="45"/>
      <c r="E397" s="47"/>
      <c r="F397" s="46"/>
      <c r="G397" s="46"/>
      <c r="H397" s="46"/>
      <c r="I397" s="46"/>
      <c r="J397" s="46"/>
      <c r="K397" s="46"/>
      <c r="L397" s="46"/>
      <c r="M397" s="46"/>
      <c r="N397" s="45"/>
      <c r="O397" s="45"/>
      <c r="P397" s="43"/>
      <c r="Q397" s="67"/>
      <c r="R397" s="67"/>
      <c r="S397" s="67"/>
      <c r="T397" s="67"/>
      <c r="U397" s="67"/>
      <c r="V397" s="67"/>
      <c r="W397" s="67"/>
      <c r="X397" s="67"/>
      <c r="Y397" s="67"/>
      <c r="Z397" s="67"/>
      <c r="AA397" s="67"/>
      <c r="AB397" s="67"/>
      <c r="AC397" s="67"/>
      <c r="AD397" s="67"/>
      <c r="AE397" s="67"/>
      <c r="AF397" s="67"/>
      <c r="AG397" s="67"/>
      <c r="AH397" s="67"/>
      <c r="AI397" s="67"/>
      <c r="AJ397" s="67"/>
      <c r="AK397" s="67"/>
      <c r="AL397" s="67"/>
      <c r="AM397" s="67"/>
      <c r="AN397" s="67"/>
      <c r="AO397" s="67"/>
      <c r="AP397" s="67"/>
      <c r="AQ397" s="67"/>
      <c r="AR397" s="67"/>
      <c r="AS397" s="67"/>
      <c r="AT397" s="67"/>
      <c r="AU397" s="67"/>
      <c r="AV397" s="67"/>
      <c r="AW397" s="67"/>
      <c r="AX397" s="67"/>
      <c r="AY397" s="67"/>
      <c r="AZ397" s="67"/>
      <c r="BA397" s="67"/>
      <c r="BB397" s="67"/>
      <c r="BC397" s="67"/>
      <c r="BD397" s="67"/>
    </row>
    <row r="398" spans="1:56" s="18" customFormat="1">
      <c r="A398" s="42"/>
      <c r="B398" s="45"/>
      <c r="C398" s="45"/>
      <c r="D398" s="45"/>
      <c r="E398" s="47"/>
      <c r="F398" s="46"/>
      <c r="G398" s="46"/>
      <c r="H398" s="46"/>
      <c r="I398" s="46"/>
      <c r="J398" s="46"/>
      <c r="K398" s="46"/>
      <c r="L398" s="46"/>
      <c r="M398" s="46"/>
      <c r="N398" s="45"/>
      <c r="O398" s="45"/>
      <c r="P398" s="43"/>
      <c r="Q398" s="67"/>
      <c r="R398" s="67"/>
      <c r="S398" s="67"/>
      <c r="T398" s="67"/>
      <c r="U398" s="67"/>
      <c r="V398" s="67"/>
      <c r="W398" s="67"/>
      <c r="X398" s="67"/>
      <c r="Y398" s="67"/>
      <c r="Z398" s="67"/>
      <c r="AA398" s="67"/>
      <c r="AB398" s="67"/>
      <c r="AC398" s="67"/>
      <c r="AD398" s="67"/>
      <c r="AE398" s="67"/>
      <c r="AF398" s="67"/>
      <c r="AG398" s="67"/>
      <c r="AH398" s="67"/>
      <c r="AI398" s="67"/>
      <c r="AJ398" s="67"/>
      <c r="AK398" s="67"/>
      <c r="AL398" s="67"/>
      <c r="AM398" s="67"/>
      <c r="AN398" s="67"/>
      <c r="AO398" s="67"/>
      <c r="AP398" s="67"/>
      <c r="AQ398" s="67"/>
      <c r="AR398" s="67"/>
      <c r="AS398" s="67"/>
      <c r="AT398" s="67"/>
      <c r="AU398" s="67"/>
      <c r="AV398" s="67"/>
      <c r="AW398" s="67"/>
      <c r="AX398" s="67"/>
      <c r="AY398" s="67"/>
      <c r="AZ398" s="67"/>
      <c r="BA398" s="67"/>
      <c r="BB398" s="67"/>
      <c r="BC398" s="67"/>
      <c r="BD398" s="67"/>
    </row>
    <row r="399" spans="1:56" s="18" customFormat="1">
      <c r="A399" s="42"/>
      <c r="B399" s="45"/>
      <c r="C399" s="45"/>
      <c r="D399" s="45"/>
      <c r="E399" s="47"/>
      <c r="F399" s="46"/>
      <c r="G399" s="46"/>
      <c r="H399" s="46"/>
      <c r="I399" s="46"/>
      <c r="J399" s="46"/>
      <c r="K399" s="46"/>
      <c r="L399" s="46"/>
      <c r="M399" s="46"/>
      <c r="N399" s="45"/>
      <c r="O399" s="45"/>
      <c r="P399" s="43"/>
      <c r="Q399" s="67"/>
      <c r="R399" s="67"/>
      <c r="S399" s="67"/>
      <c r="T399" s="67"/>
      <c r="U399" s="67"/>
      <c r="V399" s="67"/>
      <c r="W399" s="67"/>
      <c r="X399" s="67"/>
      <c r="Y399" s="67"/>
      <c r="Z399" s="67"/>
      <c r="AA399" s="67"/>
      <c r="AB399" s="67"/>
      <c r="AC399" s="67"/>
      <c r="AD399" s="67"/>
      <c r="AE399" s="67"/>
      <c r="AF399" s="67"/>
      <c r="AG399" s="67"/>
      <c r="AH399" s="67"/>
      <c r="AI399" s="67"/>
      <c r="AJ399" s="67"/>
      <c r="AK399" s="67"/>
      <c r="AL399" s="67"/>
      <c r="AM399" s="67"/>
      <c r="AN399" s="67"/>
      <c r="AO399" s="67"/>
      <c r="AP399" s="67"/>
      <c r="AQ399" s="67"/>
      <c r="AR399" s="67"/>
      <c r="AS399" s="67"/>
      <c r="AT399" s="67"/>
      <c r="AU399" s="67"/>
      <c r="AV399" s="67"/>
      <c r="AW399" s="67"/>
      <c r="AX399" s="67"/>
      <c r="AY399" s="67"/>
      <c r="AZ399" s="67"/>
      <c r="BA399" s="67"/>
      <c r="BB399" s="67"/>
      <c r="BC399" s="67"/>
      <c r="BD399" s="67"/>
    </row>
    <row r="400" spans="1:56" s="18" customFormat="1">
      <c r="A400" s="42"/>
      <c r="B400" s="45"/>
      <c r="C400" s="45"/>
      <c r="D400" s="45"/>
      <c r="E400" s="47"/>
      <c r="F400" s="46"/>
      <c r="G400" s="46"/>
      <c r="H400" s="46"/>
      <c r="I400" s="46"/>
      <c r="J400" s="46"/>
      <c r="K400" s="46"/>
      <c r="L400" s="46"/>
      <c r="M400" s="46"/>
      <c r="N400" s="45"/>
      <c r="O400" s="45"/>
      <c r="P400" s="43"/>
      <c r="Q400" s="67"/>
      <c r="R400" s="67"/>
      <c r="S400" s="67"/>
      <c r="T400" s="67"/>
      <c r="U400" s="67"/>
      <c r="V400" s="67"/>
      <c r="W400" s="67"/>
      <c r="X400" s="67"/>
      <c r="Y400" s="67"/>
      <c r="Z400" s="67"/>
      <c r="AA400" s="67"/>
      <c r="AB400" s="67"/>
      <c r="AC400" s="67"/>
      <c r="AD400" s="67"/>
      <c r="AE400" s="67"/>
      <c r="AF400" s="67"/>
      <c r="AG400" s="67"/>
      <c r="AH400" s="67"/>
      <c r="AI400" s="67"/>
      <c r="AJ400" s="67"/>
      <c r="AK400" s="67"/>
      <c r="AL400" s="67"/>
      <c r="AM400" s="67"/>
      <c r="AN400" s="67"/>
      <c r="AO400" s="67"/>
      <c r="AP400" s="67"/>
      <c r="AQ400" s="67"/>
      <c r="AR400" s="67"/>
      <c r="AS400" s="67"/>
      <c r="AT400" s="67"/>
      <c r="AU400" s="67"/>
      <c r="AV400" s="67"/>
      <c r="AW400" s="67"/>
      <c r="AX400" s="67"/>
      <c r="AY400" s="67"/>
      <c r="AZ400" s="67"/>
      <c r="BA400" s="67"/>
      <c r="BB400" s="67"/>
      <c r="BC400" s="67"/>
      <c r="BD400" s="67"/>
    </row>
    <row r="401" spans="1:56" s="18" customFormat="1">
      <c r="A401" s="42"/>
      <c r="B401" s="45"/>
      <c r="C401" s="45"/>
      <c r="D401" s="45"/>
      <c r="E401" s="47"/>
      <c r="F401" s="46"/>
      <c r="G401" s="46"/>
      <c r="H401" s="46"/>
      <c r="I401" s="46"/>
      <c r="J401" s="46"/>
      <c r="K401" s="46"/>
      <c r="L401" s="46"/>
      <c r="M401" s="46"/>
      <c r="N401" s="45"/>
      <c r="O401" s="45"/>
      <c r="P401" s="43"/>
      <c r="Q401" s="67"/>
      <c r="R401" s="67"/>
      <c r="S401" s="67"/>
      <c r="T401" s="67"/>
      <c r="U401" s="67"/>
      <c r="V401" s="67"/>
      <c r="W401" s="67"/>
      <c r="X401" s="67"/>
      <c r="Y401" s="67"/>
      <c r="Z401" s="67"/>
      <c r="AA401" s="67"/>
      <c r="AB401" s="67"/>
      <c r="AC401" s="67"/>
      <c r="AD401" s="67"/>
      <c r="AE401" s="67"/>
      <c r="AF401" s="67"/>
      <c r="AG401" s="67"/>
      <c r="AH401" s="67"/>
      <c r="AI401" s="67"/>
      <c r="AJ401" s="67"/>
      <c r="AK401" s="67"/>
      <c r="AL401" s="67"/>
      <c r="AM401" s="67"/>
      <c r="AN401" s="67"/>
      <c r="AO401" s="67"/>
      <c r="AP401" s="67"/>
      <c r="AQ401" s="67"/>
      <c r="AR401" s="67"/>
      <c r="AS401" s="67"/>
      <c r="AT401" s="67"/>
      <c r="AU401" s="67"/>
      <c r="AV401" s="67"/>
      <c r="AW401" s="67"/>
      <c r="AX401" s="67"/>
      <c r="AY401" s="67"/>
      <c r="AZ401" s="67"/>
      <c r="BA401" s="67"/>
      <c r="BB401" s="67"/>
      <c r="BC401" s="67"/>
      <c r="BD401" s="67"/>
    </row>
    <row r="402" spans="1:56" s="18" customFormat="1">
      <c r="A402" s="42"/>
      <c r="B402" s="45"/>
      <c r="C402" s="45"/>
      <c r="D402" s="45"/>
      <c r="E402" s="47"/>
      <c r="F402" s="46"/>
      <c r="G402" s="46"/>
      <c r="H402" s="46"/>
      <c r="I402" s="46"/>
      <c r="J402" s="46"/>
      <c r="K402" s="46"/>
      <c r="L402" s="46"/>
      <c r="M402" s="46"/>
      <c r="N402" s="45"/>
      <c r="O402" s="45"/>
      <c r="P402" s="43"/>
      <c r="Q402" s="67"/>
      <c r="R402" s="67"/>
      <c r="S402" s="67"/>
      <c r="T402" s="67"/>
      <c r="U402" s="67"/>
      <c r="V402" s="67"/>
      <c r="W402" s="67"/>
      <c r="X402" s="67"/>
      <c r="Y402" s="67"/>
      <c r="Z402" s="67"/>
      <c r="AA402" s="67"/>
      <c r="AB402" s="67"/>
      <c r="AC402" s="67"/>
      <c r="AD402" s="67"/>
      <c r="AE402" s="67"/>
      <c r="AF402" s="67"/>
      <c r="AG402" s="67"/>
      <c r="AH402" s="67"/>
      <c r="AI402" s="67"/>
      <c r="AJ402" s="67"/>
      <c r="AK402" s="67"/>
      <c r="AL402" s="67"/>
      <c r="AM402" s="67"/>
      <c r="AN402" s="67"/>
      <c r="AO402" s="67"/>
      <c r="AP402" s="67"/>
      <c r="AQ402" s="67"/>
      <c r="AR402" s="67"/>
      <c r="AS402" s="67"/>
      <c r="AT402" s="67"/>
      <c r="AU402" s="67"/>
      <c r="AV402" s="67"/>
      <c r="AW402" s="67"/>
      <c r="AX402" s="67"/>
      <c r="AY402" s="67"/>
      <c r="AZ402" s="67"/>
      <c r="BA402" s="67"/>
      <c r="BB402" s="67"/>
      <c r="BC402" s="67"/>
      <c r="BD402" s="67"/>
    </row>
    <row r="403" spans="1:56" s="18" customFormat="1">
      <c r="A403" s="42"/>
      <c r="B403" s="45"/>
      <c r="C403" s="45"/>
      <c r="D403" s="45"/>
      <c r="E403" s="47"/>
      <c r="F403" s="46"/>
      <c r="G403" s="46"/>
      <c r="H403" s="46"/>
      <c r="I403" s="46"/>
      <c r="J403" s="46"/>
      <c r="K403" s="46"/>
      <c r="L403" s="46"/>
      <c r="M403" s="46"/>
      <c r="N403" s="45"/>
      <c r="O403" s="45"/>
      <c r="P403" s="43"/>
      <c r="Q403" s="67"/>
      <c r="R403" s="67"/>
      <c r="S403" s="67"/>
      <c r="T403" s="67"/>
      <c r="U403" s="67"/>
      <c r="V403" s="67"/>
      <c r="W403" s="67"/>
      <c r="X403" s="67"/>
      <c r="Y403" s="67"/>
      <c r="Z403" s="67"/>
      <c r="AA403" s="67"/>
      <c r="AB403" s="67"/>
      <c r="AC403" s="67"/>
      <c r="AD403" s="67"/>
      <c r="AE403" s="67"/>
      <c r="AF403" s="67"/>
      <c r="AG403" s="67"/>
      <c r="AH403" s="67"/>
      <c r="AI403" s="67"/>
      <c r="AJ403" s="67"/>
      <c r="AK403" s="67"/>
      <c r="AL403" s="67"/>
      <c r="AM403" s="67"/>
      <c r="AN403" s="67"/>
      <c r="AO403" s="67"/>
      <c r="AP403" s="67"/>
      <c r="AQ403" s="67"/>
      <c r="AR403" s="67"/>
      <c r="AS403" s="67"/>
      <c r="AT403" s="67"/>
      <c r="AU403" s="67"/>
      <c r="AV403" s="67"/>
      <c r="AW403" s="67"/>
      <c r="AX403" s="67"/>
      <c r="AY403" s="67"/>
      <c r="AZ403" s="67"/>
      <c r="BA403" s="67"/>
      <c r="BB403" s="67"/>
      <c r="BC403" s="67"/>
      <c r="BD403" s="67"/>
    </row>
    <row r="404" spans="1:56" s="18" customFormat="1">
      <c r="A404" s="42"/>
      <c r="B404" s="45"/>
      <c r="C404" s="45"/>
      <c r="D404" s="45"/>
      <c r="E404" s="47"/>
      <c r="F404" s="46"/>
      <c r="G404" s="46"/>
      <c r="H404" s="46"/>
      <c r="I404" s="46"/>
      <c r="J404" s="46"/>
      <c r="K404" s="46"/>
      <c r="L404" s="46"/>
      <c r="M404" s="46"/>
      <c r="N404" s="45"/>
      <c r="O404" s="45"/>
      <c r="P404" s="43"/>
      <c r="Q404" s="67"/>
      <c r="R404" s="67"/>
      <c r="S404" s="67"/>
      <c r="T404" s="67"/>
      <c r="U404" s="67"/>
      <c r="V404" s="67"/>
      <c r="W404" s="67"/>
      <c r="X404" s="67"/>
      <c r="Y404" s="67"/>
      <c r="Z404" s="67"/>
      <c r="AA404" s="67"/>
      <c r="AB404" s="67"/>
      <c r="AC404" s="67"/>
      <c r="AD404" s="67"/>
      <c r="AE404" s="67"/>
      <c r="AF404" s="67"/>
      <c r="AG404" s="67"/>
      <c r="AH404" s="67"/>
      <c r="AI404" s="67"/>
      <c r="AJ404" s="67"/>
      <c r="AK404" s="67"/>
      <c r="AL404" s="67"/>
      <c r="AM404" s="67"/>
      <c r="AN404" s="67"/>
      <c r="AO404" s="67"/>
      <c r="AP404" s="67"/>
      <c r="AQ404" s="67"/>
      <c r="AR404" s="67"/>
      <c r="AS404" s="67"/>
      <c r="AT404" s="67"/>
      <c r="AU404" s="67"/>
      <c r="AV404" s="67"/>
      <c r="AW404" s="67"/>
      <c r="AX404" s="67"/>
      <c r="AY404" s="67"/>
      <c r="AZ404" s="67"/>
      <c r="BA404" s="67"/>
      <c r="BB404" s="67"/>
      <c r="BC404" s="67"/>
      <c r="BD404" s="67"/>
    </row>
    <row r="405" spans="1:56" s="18" customFormat="1">
      <c r="A405" s="42"/>
      <c r="B405" s="45"/>
      <c r="C405" s="45"/>
      <c r="D405" s="45"/>
      <c r="E405" s="47"/>
      <c r="F405" s="46"/>
      <c r="G405" s="46"/>
      <c r="H405" s="46"/>
      <c r="I405" s="46"/>
      <c r="J405" s="46"/>
      <c r="K405" s="46"/>
      <c r="L405" s="46"/>
      <c r="M405" s="46"/>
      <c r="N405" s="45"/>
      <c r="O405" s="45"/>
      <c r="P405" s="43"/>
      <c r="Q405" s="67"/>
      <c r="R405" s="67"/>
      <c r="S405" s="67"/>
      <c r="T405" s="67"/>
      <c r="U405" s="67"/>
      <c r="V405" s="67"/>
      <c r="W405" s="67"/>
      <c r="X405" s="67"/>
      <c r="Y405" s="67"/>
      <c r="Z405" s="67"/>
      <c r="AA405" s="67"/>
      <c r="AB405" s="67"/>
      <c r="AC405" s="67"/>
      <c r="AD405" s="67"/>
      <c r="AE405" s="67"/>
      <c r="AF405" s="67"/>
      <c r="AG405" s="67"/>
      <c r="AH405" s="67"/>
      <c r="AI405" s="67"/>
      <c r="AJ405" s="67"/>
      <c r="AK405" s="67"/>
      <c r="AL405" s="67"/>
      <c r="AM405" s="67"/>
      <c r="AN405" s="67"/>
      <c r="AO405" s="67"/>
      <c r="AP405" s="67"/>
      <c r="AQ405" s="67"/>
      <c r="AR405" s="67"/>
      <c r="AS405" s="67"/>
      <c r="AT405" s="67"/>
      <c r="AU405" s="67"/>
      <c r="AV405" s="67"/>
      <c r="AW405" s="67"/>
      <c r="AX405" s="67"/>
      <c r="AY405" s="67"/>
      <c r="AZ405" s="67"/>
      <c r="BA405" s="67"/>
      <c r="BB405" s="67"/>
      <c r="BC405" s="67"/>
      <c r="BD405" s="67"/>
    </row>
    <row r="406" spans="1:56" s="18" customFormat="1">
      <c r="A406" s="42"/>
      <c r="B406" s="45"/>
      <c r="C406" s="45"/>
      <c r="D406" s="45"/>
      <c r="E406" s="47"/>
      <c r="F406" s="46"/>
      <c r="G406" s="46"/>
      <c r="H406" s="46"/>
      <c r="I406" s="46"/>
      <c r="J406" s="46"/>
      <c r="K406" s="46"/>
      <c r="L406" s="46"/>
      <c r="M406" s="46"/>
      <c r="N406" s="45"/>
      <c r="O406" s="45"/>
      <c r="P406" s="43"/>
      <c r="Q406" s="67"/>
      <c r="R406" s="67"/>
      <c r="S406" s="67"/>
      <c r="T406" s="67"/>
      <c r="U406" s="67"/>
      <c r="V406" s="67"/>
      <c r="W406" s="67"/>
      <c r="X406" s="67"/>
      <c r="Y406" s="67"/>
      <c r="Z406" s="67"/>
      <c r="AA406" s="67"/>
      <c r="AB406" s="67"/>
      <c r="AC406" s="67"/>
      <c r="AD406" s="67"/>
      <c r="AE406" s="67"/>
      <c r="AF406" s="67"/>
      <c r="AG406" s="67"/>
      <c r="AH406" s="67"/>
      <c r="AI406" s="67"/>
      <c r="AJ406" s="67"/>
      <c r="AK406" s="67"/>
      <c r="AL406" s="67"/>
      <c r="AM406" s="67"/>
      <c r="AN406" s="67"/>
      <c r="AO406" s="67"/>
      <c r="AP406" s="67"/>
      <c r="AQ406" s="67"/>
      <c r="AR406" s="67"/>
      <c r="AS406" s="67"/>
      <c r="AT406" s="67"/>
      <c r="AU406" s="67"/>
      <c r="AV406" s="67"/>
      <c r="AW406" s="67"/>
      <c r="AX406" s="67"/>
      <c r="AY406" s="67"/>
      <c r="AZ406" s="67"/>
      <c r="BA406" s="67"/>
      <c r="BB406" s="67"/>
      <c r="BC406" s="67"/>
      <c r="BD406" s="67"/>
    </row>
    <row r="407" spans="1:56" s="18" customFormat="1">
      <c r="A407" s="42"/>
      <c r="B407" s="45"/>
      <c r="C407" s="45"/>
      <c r="D407" s="45"/>
      <c r="E407" s="47"/>
      <c r="F407" s="46"/>
      <c r="G407" s="46"/>
      <c r="H407" s="46"/>
      <c r="I407" s="46"/>
      <c r="J407" s="46"/>
      <c r="K407" s="46"/>
      <c r="L407" s="46"/>
      <c r="M407" s="46"/>
      <c r="N407" s="45"/>
      <c r="O407" s="45"/>
      <c r="P407" s="43"/>
      <c r="Q407" s="67"/>
      <c r="R407" s="67"/>
      <c r="S407" s="67"/>
      <c r="T407" s="67"/>
      <c r="U407" s="67"/>
      <c r="V407" s="67"/>
      <c r="W407" s="67"/>
      <c r="X407" s="67"/>
      <c r="Y407" s="67"/>
      <c r="Z407" s="67"/>
      <c r="AA407" s="67"/>
      <c r="AB407" s="67"/>
      <c r="AC407" s="67"/>
      <c r="AD407" s="67"/>
      <c r="AE407" s="67"/>
      <c r="AF407" s="67"/>
      <c r="AG407" s="67"/>
      <c r="AH407" s="67"/>
      <c r="AI407" s="67"/>
      <c r="AJ407" s="67"/>
      <c r="AK407" s="67"/>
      <c r="AL407" s="67"/>
      <c r="AM407" s="67"/>
      <c r="AN407" s="67"/>
      <c r="AO407" s="67"/>
      <c r="AP407" s="67"/>
      <c r="AQ407" s="67"/>
      <c r="AR407" s="67"/>
      <c r="AS407" s="67"/>
      <c r="AT407" s="67"/>
      <c r="AU407" s="67"/>
      <c r="AV407" s="67"/>
      <c r="AW407" s="67"/>
      <c r="AX407" s="67"/>
      <c r="AY407" s="67"/>
      <c r="AZ407" s="67"/>
      <c r="BA407" s="67"/>
      <c r="BB407" s="67"/>
      <c r="BC407" s="67"/>
      <c r="BD407" s="67"/>
    </row>
    <row r="408" spans="1:56" s="18" customFormat="1">
      <c r="A408" s="42"/>
      <c r="B408" s="45"/>
      <c r="C408" s="45"/>
      <c r="D408" s="45"/>
      <c r="E408" s="47"/>
      <c r="F408" s="46"/>
      <c r="G408" s="46"/>
      <c r="H408" s="46"/>
      <c r="I408" s="46"/>
      <c r="J408" s="46"/>
      <c r="K408" s="46"/>
      <c r="L408" s="46"/>
      <c r="M408" s="46"/>
      <c r="N408" s="45"/>
      <c r="O408" s="45"/>
      <c r="P408" s="43"/>
      <c r="Q408" s="67"/>
      <c r="R408" s="67"/>
      <c r="S408" s="67"/>
      <c r="T408" s="67"/>
      <c r="U408" s="67"/>
      <c r="V408" s="67"/>
      <c r="W408" s="67"/>
      <c r="X408" s="67"/>
      <c r="Y408" s="67"/>
      <c r="Z408" s="67"/>
      <c r="AA408" s="67"/>
      <c r="AB408" s="67"/>
      <c r="AC408" s="67"/>
      <c r="AD408" s="67"/>
      <c r="AE408" s="67"/>
      <c r="AF408" s="67"/>
      <c r="AG408" s="67"/>
      <c r="AH408" s="67"/>
      <c r="AI408" s="67"/>
      <c r="AJ408" s="67"/>
      <c r="AK408" s="67"/>
      <c r="AL408" s="67"/>
      <c r="AM408" s="67"/>
      <c r="AN408" s="67"/>
      <c r="AO408" s="67"/>
      <c r="AP408" s="67"/>
      <c r="AQ408" s="67"/>
      <c r="AR408" s="67"/>
      <c r="AS408" s="67"/>
      <c r="AT408" s="67"/>
      <c r="AU408" s="67"/>
      <c r="AV408" s="67"/>
      <c r="AW408" s="67"/>
      <c r="AX408" s="67"/>
      <c r="AY408" s="67"/>
      <c r="AZ408" s="67"/>
      <c r="BA408" s="67"/>
      <c r="BB408" s="67"/>
      <c r="BC408" s="67"/>
      <c r="BD408" s="67"/>
    </row>
    <row r="409" spans="1:56" s="18" customFormat="1">
      <c r="A409" s="42"/>
      <c r="B409" s="45"/>
      <c r="C409" s="45"/>
      <c r="D409" s="45"/>
      <c r="E409" s="47"/>
      <c r="F409" s="46"/>
      <c r="G409" s="46"/>
      <c r="H409" s="46"/>
      <c r="I409" s="46"/>
      <c r="J409" s="46"/>
      <c r="K409" s="46"/>
      <c r="L409" s="46"/>
      <c r="M409" s="46"/>
      <c r="N409" s="45"/>
      <c r="O409" s="45"/>
      <c r="P409" s="43"/>
      <c r="Q409" s="67"/>
      <c r="R409" s="67"/>
      <c r="S409" s="67"/>
      <c r="T409" s="67"/>
      <c r="U409" s="67"/>
      <c r="V409" s="67"/>
      <c r="W409" s="67"/>
      <c r="X409" s="67"/>
      <c r="Y409" s="67"/>
      <c r="Z409" s="67"/>
      <c r="AA409" s="67"/>
      <c r="AB409" s="67"/>
      <c r="AC409" s="67"/>
      <c r="AD409" s="67"/>
      <c r="AE409" s="67"/>
      <c r="AF409" s="67"/>
      <c r="AG409" s="67"/>
      <c r="AH409" s="67"/>
      <c r="AI409" s="67"/>
      <c r="AJ409" s="67"/>
      <c r="AK409" s="67"/>
      <c r="AL409" s="67"/>
      <c r="AM409" s="67"/>
      <c r="AN409" s="67"/>
      <c r="AO409" s="67"/>
      <c r="AP409" s="67"/>
      <c r="AQ409" s="67"/>
      <c r="AR409" s="67"/>
      <c r="AS409" s="67"/>
      <c r="AT409" s="67"/>
      <c r="AU409" s="67"/>
      <c r="AV409" s="67"/>
      <c r="AW409" s="67"/>
      <c r="AX409" s="67"/>
      <c r="AY409" s="67"/>
      <c r="AZ409" s="67"/>
      <c r="BA409" s="67"/>
      <c r="BB409" s="67"/>
      <c r="BC409" s="67"/>
      <c r="BD409" s="67"/>
    </row>
    <row r="410" spans="1:56" s="18" customFormat="1">
      <c r="A410" s="42"/>
      <c r="B410" s="45"/>
      <c r="C410" s="45"/>
      <c r="D410" s="45"/>
      <c r="E410" s="47"/>
      <c r="F410" s="46"/>
      <c r="G410" s="46"/>
      <c r="H410" s="46"/>
      <c r="I410" s="46"/>
      <c r="J410" s="46"/>
      <c r="K410" s="46"/>
      <c r="L410" s="46"/>
      <c r="M410" s="46"/>
      <c r="N410" s="45"/>
      <c r="O410" s="45"/>
      <c r="P410" s="43"/>
      <c r="Q410" s="67"/>
      <c r="R410" s="67"/>
      <c r="S410" s="67"/>
      <c r="T410" s="67"/>
      <c r="U410" s="67"/>
      <c r="V410" s="67"/>
      <c r="W410" s="67"/>
      <c r="X410" s="67"/>
      <c r="Y410" s="67"/>
      <c r="Z410" s="67"/>
      <c r="AA410" s="67"/>
      <c r="AB410" s="67"/>
      <c r="AC410" s="67"/>
      <c r="AD410" s="67"/>
      <c r="AE410" s="67"/>
      <c r="AF410" s="67"/>
      <c r="AG410" s="67"/>
      <c r="AH410" s="67"/>
      <c r="AI410" s="67"/>
      <c r="AJ410" s="67"/>
      <c r="AK410" s="67"/>
      <c r="AL410" s="67"/>
      <c r="AM410" s="67"/>
      <c r="AN410" s="67"/>
      <c r="AO410" s="67"/>
      <c r="AP410" s="67"/>
      <c r="AQ410" s="67"/>
      <c r="AR410" s="67"/>
      <c r="AS410" s="67"/>
      <c r="AT410" s="67"/>
      <c r="AU410" s="67"/>
      <c r="AV410" s="67"/>
      <c r="AW410" s="67"/>
      <c r="AX410" s="67"/>
      <c r="AY410" s="67"/>
      <c r="AZ410" s="67"/>
      <c r="BA410" s="67"/>
      <c r="BB410" s="67"/>
      <c r="BC410" s="67"/>
      <c r="BD410" s="67"/>
    </row>
    <row r="411" spans="1:56" s="18" customFormat="1">
      <c r="A411" s="42"/>
      <c r="B411" s="45"/>
      <c r="C411" s="45"/>
      <c r="D411" s="45"/>
      <c r="E411" s="47"/>
      <c r="F411" s="46"/>
      <c r="G411" s="46"/>
      <c r="H411" s="46"/>
      <c r="I411" s="46"/>
      <c r="J411" s="46"/>
      <c r="K411" s="46"/>
      <c r="L411" s="46"/>
      <c r="M411" s="46"/>
      <c r="N411" s="45"/>
      <c r="O411" s="45"/>
      <c r="P411" s="43"/>
      <c r="Q411" s="67"/>
      <c r="R411" s="67"/>
      <c r="S411" s="67"/>
      <c r="T411" s="67"/>
      <c r="U411" s="67"/>
      <c r="V411" s="67"/>
      <c r="W411" s="67"/>
      <c r="X411" s="67"/>
      <c r="Y411" s="67"/>
      <c r="Z411" s="67"/>
      <c r="AA411" s="67"/>
      <c r="AB411" s="67"/>
      <c r="AC411" s="67"/>
      <c r="AD411" s="67"/>
      <c r="AE411" s="67"/>
      <c r="AF411" s="67"/>
      <c r="AG411" s="67"/>
      <c r="AH411" s="67"/>
      <c r="AI411" s="67"/>
      <c r="AJ411" s="67"/>
      <c r="AK411" s="67"/>
      <c r="AL411" s="67"/>
      <c r="AM411" s="67"/>
      <c r="AN411" s="67"/>
      <c r="AO411" s="67"/>
      <c r="AP411" s="67"/>
      <c r="AQ411" s="67"/>
      <c r="AR411" s="67"/>
      <c r="AS411" s="67"/>
      <c r="AT411" s="67"/>
      <c r="AU411" s="67"/>
      <c r="AV411" s="67"/>
      <c r="AW411" s="67"/>
      <c r="AX411" s="67"/>
      <c r="AY411" s="67"/>
      <c r="AZ411" s="67"/>
      <c r="BA411" s="67"/>
      <c r="BB411" s="67"/>
      <c r="BC411" s="67"/>
      <c r="BD411" s="67"/>
    </row>
    <row r="412" spans="1:56" s="18" customFormat="1">
      <c r="A412" s="42"/>
      <c r="B412" s="45"/>
      <c r="C412" s="45"/>
      <c r="D412" s="45"/>
      <c r="E412" s="47"/>
      <c r="F412" s="46"/>
      <c r="G412" s="46"/>
      <c r="H412" s="46"/>
      <c r="I412" s="46"/>
      <c r="J412" s="46"/>
      <c r="K412" s="46"/>
      <c r="L412" s="46"/>
      <c r="M412" s="46"/>
      <c r="N412" s="45"/>
      <c r="O412" s="45"/>
      <c r="P412" s="43"/>
      <c r="Q412" s="67"/>
      <c r="R412" s="67"/>
      <c r="S412" s="67"/>
      <c r="T412" s="67"/>
      <c r="U412" s="67"/>
      <c r="V412" s="67"/>
      <c r="W412" s="67"/>
      <c r="X412" s="67"/>
      <c r="Y412" s="67"/>
      <c r="Z412" s="67"/>
      <c r="AA412" s="67"/>
      <c r="AB412" s="67"/>
      <c r="AC412" s="67"/>
      <c r="AD412" s="67"/>
      <c r="AE412" s="67"/>
      <c r="AF412" s="67"/>
      <c r="AG412" s="67"/>
      <c r="AH412" s="67"/>
      <c r="AI412" s="67"/>
      <c r="AJ412" s="67"/>
      <c r="AK412" s="67"/>
      <c r="AL412" s="67"/>
      <c r="AM412" s="67"/>
      <c r="AN412" s="67"/>
      <c r="AO412" s="67"/>
      <c r="AP412" s="67"/>
      <c r="AQ412" s="67"/>
      <c r="AR412" s="67"/>
      <c r="AS412" s="67"/>
      <c r="AT412" s="67"/>
      <c r="AU412" s="67"/>
      <c r="AV412" s="67"/>
      <c r="AW412" s="67"/>
      <c r="AX412" s="67"/>
      <c r="AY412" s="67"/>
      <c r="AZ412" s="67"/>
      <c r="BA412" s="67"/>
      <c r="BB412" s="67"/>
      <c r="BC412" s="67"/>
      <c r="BD412" s="67"/>
    </row>
    <row r="413" spans="1:56" s="18" customFormat="1">
      <c r="A413" s="42"/>
      <c r="B413" s="45"/>
      <c r="C413" s="45"/>
      <c r="D413" s="45"/>
      <c r="E413" s="47"/>
      <c r="F413" s="46"/>
      <c r="G413" s="46"/>
      <c r="H413" s="46"/>
      <c r="I413" s="46"/>
      <c r="J413" s="46"/>
      <c r="K413" s="46"/>
      <c r="L413" s="46"/>
      <c r="M413" s="46"/>
      <c r="N413" s="45"/>
      <c r="O413" s="45"/>
      <c r="P413" s="43"/>
      <c r="Q413" s="67"/>
      <c r="R413" s="67"/>
      <c r="S413" s="67"/>
      <c r="T413" s="67"/>
      <c r="U413" s="67"/>
      <c r="V413" s="67"/>
      <c r="W413" s="67"/>
      <c r="X413" s="67"/>
      <c r="Y413" s="67"/>
      <c r="Z413" s="67"/>
      <c r="AA413" s="67"/>
      <c r="AB413" s="67"/>
      <c r="AC413" s="67"/>
      <c r="AD413" s="67"/>
      <c r="AE413" s="67"/>
      <c r="AF413" s="67"/>
      <c r="AG413" s="67"/>
      <c r="AH413" s="67"/>
      <c r="AI413" s="67"/>
      <c r="AJ413" s="67"/>
      <c r="AK413" s="67"/>
      <c r="AL413" s="67"/>
      <c r="AM413" s="67"/>
      <c r="AN413" s="67"/>
      <c r="AO413" s="67"/>
      <c r="AP413" s="67"/>
      <c r="AQ413" s="67"/>
      <c r="AR413" s="67"/>
      <c r="AS413" s="67"/>
      <c r="AT413" s="67"/>
      <c r="AU413" s="67"/>
      <c r="AV413" s="67"/>
      <c r="AW413" s="67"/>
      <c r="AX413" s="67"/>
      <c r="AY413" s="67"/>
      <c r="AZ413" s="67"/>
      <c r="BA413" s="67"/>
      <c r="BB413" s="67"/>
      <c r="BC413" s="67"/>
      <c r="BD413" s="67"/>
    </row>
    <row r="414" spans="1:56" s="18" customFormat="1">
      <c r="A414" s="42"/>
      <c r="B414" s="45"/>
      <c r="C414" s="45"/>
      <c r="D414" s="45"/>
      <c r="E414" s="47"/>
      <c r="F414" s="46"/>
      <c r="G414" s="46"/>
      <c r="H414" s="46"/>
      <c r="I414" s="46"/>
      <c r="J414" s="46"/>
      <c r="K414" s="46"/>
      <c r="L414" s="46"/>
      <c r="M414" s="46"/>
      <c r="N414" s="45"/>
      <c r="O414" s="45"/>
      <c r="P414" s="43"/>
      <c r="Q414" s="67"/>
      <c r="R414" s="67"/>
      <c r="S414" s="67"/>
      <c r="T414" s="67"/>
      <c r="U414" s="67"/>
      <c r="V414" s="67"/>
      <c r="W414" s="67"/>
      <c r="X414" s="67"/>
      <c r="Y414" s="67"/>
      <c r="Z414" s="67"/>
      <c r="AA414" s="67"/>
      <c r="AB414" s="67"/>
      <c r="AC414" s="67"/>
      <c r="AD414" s="67"/>
      <c r="AE414" s="67"/>
      <c r="AF414" s="67"/>
      <c r="AG414" s="67"/>
      <c r="AH414" s="67"/>
      <c r="AI414" s="67"/>
      <c r="AJ414" s="67"/>
      <c r="AK414" s="67"/>
      <c r="AL414" s="67"/>
      <c r="AM414" s="67"/>
      <c r="AN414" s="67"/>
      <c r="AO414" s="67"/>
      <c r="AP414" s="67"/>
      <c r="AQ414" s="67"/>
      <c r="AR414" s="67"/>
      <c r="AS414" s="67"/>
      <c r="AT414" s="67"/>
      <c r="AU414" s="67"/>
      <c r="AV414" s="67"/>
      <c r="AW414" s="67"/>
      <c r="AX414" s="67"/>
      <c r="AY414" s="67"/>
      <c r="AZ414" s="67"/>
      <c r="BA414" s="67"/>
      <c r="BB414" s="67"/>
      <c r="BC414" s="67"/>
      <c r="BD414" s="67"/>
    </row>
    <row r="415" spans="1:56" s="18" customFormat="1">
      <c r="A415" s="42"/>
      <c r="B415" s="45"/>
      <c r="C415" s="45"/>
      <c r="D415" s="45"/>
      <c r="E415" s="47"/>
      <c r="F415" s="46"/>
      <c r="G415" s="46"/>
      <c r="H415" s="46"/>
      <c r="I415" s="46"/>
      <c r="J415" s="46"/>
      <c r="K415" s="46"/>
      <c r="L415" s="46"/>
      <c r="M415" s="46"/>
      <c r="N415" s="45"/>
      <c r="O415" s="45"/>
      <c r="P415" s="43"/>
      <c r="Q415" s="67"/>
      <c r="R415" s="67"/>
      <c r="S415" s="67"/>
      <c r="T415" s="67"/>
      <c r="U415" s="67"/>
      <c r="V415" s="67"/>
      <c r="W415" s="67"/>
      <c r="X415" s="67"/>
      <c r="Y415" s="67"/>
      <c r="Z415" s="67"/>
      <c r="AA415" s="67"/>
      <c r="AB415" s="67"/>
      <c r="AC415" s="67"/>
      <c r="AD415" s="67"/>
      <c r="AE415" s="67"/>
      <c r="AF415" s="67"/>
      <c r="AG415" s="67"/>
      <c r="AH415" s="67"/>
      <c r="AI415" s="67"/>
      <c r="AJ415" s="67"/>
      <c r="AK415" s="67"/>
      <c r="AL415" s="67"/>
      <c r="AM415" s="67"/>
      <c r="AN415" s="67"/>
      <c r="AO415" s="67"/>
      <c r="AP415" s="67"/>
      <c r="AQ415" s="67"/>
      <c r="AR415" s="67"/>
      <c r="AS415" s="67"/>
      <c r="AT415" s="67"/>
      <c r="AU415" s="67"/>
      <c r="AV415" s="67"/>
      <c r="AW415" s="67"/>
      <c r="AX415" s="67"/>
      <c r="AY415" s="67"/>
      <c r="AZ415" s="67"/>
      <c r="BA415" s="67"/>
      <c r="BB415" s="67"/>
      <c r="BC415" s="67"/>
      <c r="BD415" s="67"/>
    </row>
    <row r="416" spans="1:56" s="18" customFormat="1">
      <c r="A416" s="42"/>
      <c r="B416" s="45"/>
      <c r="C416" s="45"/>
      <c r="D416" s="45"/>
      <c r="E416" s="47"/>
      <c r="F416" s="46"/>
      <c r="G416" s="46"/>
      <c r="H416" s="46"/>
      <c r="I416" s="46"/>
      <c r="J416" s="46"/>
      <c r="K416" s="46"/>
      <c r="L416" s="46"/>
      <c r="M416" s="46"/>
      <c r="N416" s="45"/>
      <c r="O416" s="45"/>
      <c r="P416" s="43"/>
      <c r="Q416" s="67"/>
      <c r="R416" s="67"/>
      <c r="S416" s="67"/>
      <c r="T416" s="67"/>
      <c r="U416" s="67"/>
      <c r="V416" s="67"/>
      <c r="W416" s="67"/>
      <c r="X416" s="67"/>
      <c r="Y416" s="67"/>
      <c r="Z416" s="67"/>
      <c r="AA416" s="67"/>
      <c r="AB416" s="67"/>
      <c r="AC416" s="67"/>
      <c r="AD416" s="67"/>
      <c r="AE416" s="67"/>
      <c r="AF416" s="67"/>
      <c r="AG416" s="67"/>
      <c r="AH416" s="67"/>
      <c r="AI416" s="67"/>
      <c r="AJ416" s="67"/>
      <c r="AK416" s="67"/>
      <c r="AL416" s="67"/>
      <c r="AM416" s="67"/>
      <c r="AN416" s="67"/>
      <c r="AO416" s="67"/>
      <c r="AP416" s="67"/>
      <c r="AQ416" s="67"/>
      <c r="AR416" s="67"/>
      <c r="AS416" s="67"/>
      <c r="AT416" s="67"/>
      <c r="AU416" s="67"/>
      <c r="AV416" s="67"/>
      <c r="AW416" s="67"/>
      <c r="AX416" s="67"/>
      <c r="AY416" s="67"/>
      <c r="AZ416" s="67"/>
      <c r="BA416" s="67"/>
      <c r="BB416" s="67"/>
      <c r="BC416" s="67"/>
      <c r="BD416" s="67"/>
    </row>
    <row r="417" spans="1:56" s="18" customFormat="1">
      <c r="A417" s="42"/>
      <c r="B417" s="45"/>
      <c r="C417" s="45"/>
      <c r="D417" s="45"/>
      <c r="E417" s="47"/>
      <c r="F417" s="46"/>
      <c r="G417" s="46"/>
      <c r="H417" s="46"/>
      <c r="I417" s="46"/>
      <c r="J417" s="46"/>
      <c r="K417" s="46"/>
      <c r="L417" s="46"/>
      <c r="M417" s="46"/>
      <c r="N417" s="45"/>
      <c r="O417" s="45"/>
      <c r="P417" s="43"/>
      <c r="Q417" s="67"/>
      <c r="R417" s="67"/>
      <c r="S417" s="67"/>
      <c r="T417" s="67"/>
      <c r="U417" s="67"/>
      <c r="V417" s="67"/>
      <c r="W417" s="67"/>
      <c r="X417" s="67"/>
      <c r="Y417" s="67"/>
      <c r="Z417" s="67"/>
      <c r="AA417" s="67"/>
      <c r="AB417" s="67"/>
      <c r="AC417" s="67"/>
      <c r="AD417" s="67"/>
      <c r="AE417" s="67"/>
      <c r="AF417" s="67"/>
      <c r="AG417" s="67"/>
      <c r="AH417" s="67"/>
      <c r="AI417" s="67"/>
      <c r="AJ417" s="67"/>
      <c r="AK417" s="67"/>
      <c r="AL417" s="67"/>
      <c r="AM417" s="67"/>
      <c r="AN417" s="67"/>
      <c r="AO417" s="67"/>
      <c r="AP417" s="67"/>
      <c r="AQ417" s="67"/>
      <c r="AR417" s="67"/>
      <c r="AS417" s="67"/>
      <c r="AT417" s="67"/>
      <c r="AU417" s="67"/>
      <c r="AV417" s="67"/>
      <c r="AW417" s="67"/>
      <c r="AX417" s="67"/>
      <c r="AY417" s="67"/>
      <c r="AZ417" s="67"/>
      <c r="BA417" s="67"/>
      <c r="BB417" s="67"/>
      <c r="BC417" s="67"/>
      <c r="BD417" s="67"/>
    </row>
    <row r="418" spans="1:56" s="18" customFormat="1">
      <c r="A418" s="42"/>
      <c r="B418" s="45"/>
      <c r="C418" s="45"/>
      <c r="D418" s="45"/>
      <c r="E418" s="47"/>
      <c r="F418" s="46"/>
      <c r="G418" s="46"/>
      <c r="H418" s="46"/>
      <c r="I418" s="46"/>
      <c r="J418" s="46"/>
      <c r="K418" s="46"/>
      <c r="L418" s="46"/>
      <c r="M418" s="46"/>
      <c r="N418" s="45"/>
      <c r="O418" s="45"/>
      <c r="P418" s="43"/>
      <c r="Q418" s="67"/>
      <c r="R418" s="67"/>
      <c r="S418" s="67"/>
      <c r="T418" s="67"/>
      <c r="U418" s="67"/>
      <c r="V418" s="67"/>
      <c r="W418" s="67"/>
      <c r="X418" s="67"/>
      <c r="Y418" s="67"/>
      <c r="Z418" s="67"/>
      <c r="AA418" s="67"/>
      <c r="AB418" s="67"/>
      <c r="AC418" s="67"/>
      <c r="AD418" s="67"/>
      <c r="AE418" s="67"/>
      <c r="AF418" s="67"/>
      <c r="AG418" s="67"/>
      <c r="AH418" s="67"/>
      <c r="AI418" s="67"/>
      <c r="AJ418" s="67"/>
      <c r="AK418" s="67"/>
      <c r="AL418" s="67"/>
      <c r="AM418" s="67"/>
      <c r="AN418" s="67"/>
      <c r="AO418" s="67"/>
      <c r="AP418" s="67"/>
      <c r="AQ418" s="67"/>
      <c r="AR418" s="67"/>
      <c r="AS418" s="67"/>
      <c r="AT418" s="67"/>
      <c r="AU418" s="67"/>
      <c r="AV418" s="67"/>
      <c r="AW418" s="67"/>
      <c r="AX418" s="67"/>
      <c r="AY418" s="67"/>
      <c r="AZ418" s="67"/>
      <c r="BA418" s="67"/>
      <c r="BB418" s="67"/>
      <c r="BC418" s="67"/>
      <c r="BD418" s="67"/>
    </row>
    <row r="419" spans="1:56" s="18" customFormat="1">
      <c r="A419" s="42"/>
      <c r="B419" s="45"/>
      <c r="C419" s="45"/>
      <c r="D419" s="45"/>
      <c r="E419" s="47"/>
      <c r="F419" s="46"/>
      <c r="G419" s="46"/>
      <c r="H419" s="46"/>
      <c r="I419" s="46"/>
      <c r="J419" s="46"/>
      <c r="K419" s="46"/>
      <c r="L419" s="46"/>
      <c r="M419" s="46"/>
      <c r="N419" s="45"/>
      <c r="O419" s="45"/>
      <c r="P419" s="43"/>
      <c r="Q419" s="67"/>
      <c r="R419" s="67"/>
      <c r="S419" s="67"/>
      <c r="T419" s="67"/>
      <c r="U419" s="67"/>
      <c r="V419" s="67"/>
      <c r="W419" s="67"/>
      <c r="X419" s="67"/>
      <c r="Y419" s="67"/>
      <c r="Z419" s="67"/>
      <c r="AA419" s="67"/>
      <c r="AB419" s="67"/>
      <c r="AC419" s="67"/>
      <c r="AD419" s="67"/>
      <c r="AE419" s="67"/>
      <c r="AF419" s="67"/>
      <c r="AG419" s="67"/>
      <c r="AH419" s="67"/>
      <c r="AI419" s="67"/>
      <c r="AJ419" s="67"/>
      <c r="AK419" s="67"/>
      <c r="AL419" s="67"/>
      <c r="AM419" s="67"/>
      <c r="AN419" s="67"/>
      <c r="AO419" s="67"/>
      <c r="AP419" s="67"/>
      <c r="AQ419" s="67"/>
      <c r="AR419" s="67"/>
      <c r="AS419" s="67"/>
      <c r="AT419" s="67"/>
      <c r="AU419" s="67"/>
      <c r="AV419" s="67"/>
      <c r="AW419" s="67"/>
      <c r="AX419" s="67"/>
      <c r="AY419" s="67"/>
      <c r="AZ419" s="67"/>
      <c r="BA419" s="67"/>
      <c r="BB419" s="67"/>
      <c r="BC419" s="67"/>
      <c r="BD419" s="67"/>
    </row>
    <row r="420" spans="1:56" s="18" customFormat="1">
      <c r="A420" s="42"/>
      <c r="B420" s="45"/>
      <c r="C420" s="45"/>
      <c r="D420" s="45"/>
      <c r="E420" s="47"/>
      <c r="F420" s="46"/>
      <c r="G420" s="46"/>
      <c r="H420" s="46"/>
      <c r="I420" s="46"/>
      <c r="J420" s="46"/>
      <c r="K420" s="46"/>
      <c r="L420" s="46"/>
      <c r="M420" s="46"/>
      <c r="N420" s="45"/>
      <c r="O420" s="45"/>
      <c r="P420" s="43"/>
      <c r="Q420" s="67"/>
      <c r="R420" s="67"/>
      <c r="S420" s="67"/>
      <c r="T420" s="67"/>
      <c r="U420" s="67"/>
      <c r="V420" s="67"/>
      <c r="W420" s="67"/>
      <c r="X420" s="67"/>
      <c r="Y420" s="67"/>
      <c r="Z420" s="67"/>
      <c r="AA420" s="67"/>
      <c r="AB420" s="67"/>
      <c r="AC420" s="67"/>
      <c r="AD420" s="67"/>
      <c r="AE420" s="67"/>
      <c r="AF420" s="67"/>
      <c r="AG420" s="67"/>
      <c r="AH420" s="67"/>
      <c r="AI420" s="67"/>
      <c r="AJ420" s="67"/>
      <c r="AK420" s="67"/>
      <c r="AL420" s="67"/>
      <c r="AM420" s="67"/>
      <c r="AN420" s="67"/>
      <c r="AO420" s="67"/>
      <c r="AP420" s="67"/>
      <c r="AQ420" s="67"/>
      <c r="AR420" s="67"/>
      <c r="AS420" s="67"/>
      <c r="AT420" s="67"/>
      <c r="AU420" s="67"/>
      <c r="AV420" s="67"/>
      <c r="AW420" s="67"/>
      <c r="AX420" s="67"/>
      <c r="AY420" s="67"/>
      <c r="AZ420" s="67"/>
      <c r="BA420" s="67"/>
      <c r="BB420" s="67"/>
      <c r="BC420" s="67"/>
      <c r="BD420" s="67"/>
    </row>
    <row r="421" spans="1:56" s="18" customFormat="1">
      <c r="A421" s="42"/>
      <c r="B421" s="45"/>
      <c r="C421" s="45"/>
      <c r="D421" s="45"/>
      <c r="E421" s="47"/>
      <c r="F421" s="46"/>
      <c r="G421" s="46"/>
      <c r="H421" s="46"/>
      <c r="I421" s="46"/>
      <c r="J421" s="46"/>
      <c r="K421" s="46"/>
      <c r="L421" s="46"/>
      <c r="M421" s="46"/>
      <c r="N421" s="45"/>
      <c r="O421" s="45"/>
      <c r="P421" s="43"/>
      <c r="Q421" s="67"/>
      <c r="R421" s="67"/>
      <c r="S421" s="67"/>
      <c r="T421" s="67"/>
      <c r="U421" s="67"/>
      <c r="V421" s="67"/>
      <c r="W421" s="67"/>
      <c r="X421" s="67"/>
      <c r="Y421" s="67"/>
      <c r="Z421" s="67"/>
      <c r="AA421" s="67"/>
      <c r="AB421" s="67"/>
      <c r="AC421" s="67"/>
      <c r="AD421" s="67"/>
      <c r="AE421" s="67"/>
      <c r="AF421" s="67"/>
      <c r="AG421" s="67"/>
      <c r="AH421" s="67"/>
      <c r="AI421" s="67"/>
      <c r="AJ421" s="67"/>
      <c r="AK421" s="67"/>
      <c r="AL421" s="67"/>
      <c r="AM421" s="67"/>
      <c r="AN421" s="67"/>
      <c r="AO421" s="67"/>
      <c r="AP421" s="67"/>
      <c r="AQ421" s="67"/>
      <c r="AR421" s="67"/>
      <c r="AS421" s="67"/>
      <c r="AT421" s="67"/>
      <c r="AU421" s="67"/>
      <c r="AV421" s="67"/>
      <c r="AW421" s="67"/>
      <c r="AX421" s="67"/>
      <c r="AY421" s="67"/>
      <c r="AZ421" s="67"/>
      <c r="BA421" s="67"/>
      <c r="BB421" s="67"/>
      <c r="BC421" s="67"/>
      <c r="BD421" s="67"/>
    </row>
    <row r="422" spans="1:56" s="18" customFormat="1">
      <c r="A422" s="42"/>
      <c r="B422" s="45"/>
      <c r="C422" s="45"/>
      <c r="D422" s="45"/>
      <c r="E422" s="47"/>
      <c r="F422" s="46"/>
      <c r="G422" s="46"/>
      <c r="H422" s="46"/>
      <c r="I422" s="46"/>
      <c r="J422" s="46"/>
      <c r="K422" s="46"/>
      <c r="L422" s="46"/>
      <c r="M422" s="46"/>
      <c r="N422" s="45"/>
      <c r="O422" s="45"/>
      <c r="P422" s="43"/>
      <c r="Q422" s="67"/>
      <c r="R422" s="67"/>
      <c r="S422" s="67"/>
      <c r="T422" s="67"/>
      <c r="U422" s="67"/>
      <c r="V422" s="67"/>
      <c r="W422" s="67"/>
      <c r="X422" s="67"/>
      <c r="Y422" s="67"/>
      <c r="Z422" s="67"/>
      <c r="AA422" s="67"/>
      <c r="AB422" s="67"/>
      <c r="AC422" s="67"/>
      <c r="AD422" s="67"/>
      <c r="AE422" s="67"/>
      <c r="AF422" s="67"/>
      <c r="AG422" s="67"/>
      <c r="AH422" s="67"/>
      <c r="AI422" s="67"/>
      <c r="AJ422" s="67"/>
      <c r="AK422" s="67"/>
      <c r="AL422" s="67"/>
      <c r="AM422" s="67"/>
      <c r="AN422" s="67"/>
      <c r="AO422" s="67"/>
      <c r="AP422" s="67"/>
      <c r="AQ422" s="67"/>
      <c r="AR422" s="67"/>
      <c r="AS422" s="67"/>
      <c r="AT422" s="67"/>
      <c r="AU422" s="67"/>
      <c r="AV422" s="67"/>
      <c r="AW422" s="67"/>
      <c r="AX422" s="67"/>
      <c r="AY422" s="67"/>
      <c r="AZ422" s="67"/>
      <c r="BA422" s="67"/>
      <c r="BB422" s="67"/>
      <c r="BC422" s="67"/>
      <c r="BD422" s="67"/>
    </row>
    <row r="423" spans="1:56" s="18" customFormat="1">
      <c r="A423" s="42"/>
      <c r="B423" s="45"/>
      <c r="C423" s="45"/>
      <c r="D423" s="45"/>
      <c r="E423" s="47"/>
      <c r="F423" s="46"/>
      <c r="G423" s="46"/>
      <c r="H423" s="46"/>
      <c r="I423" s="46"/>
      <c r="J423" s="46"/>
      <c r="K423" s="46"/>
      <c r="L423" s="46"/>
      <c r="M423" s="46"/>
      <c r="N423" s="45"/>
      <c r="O423" s="45"/>
      <c r="P423" s="43"/>
      <c r="Q423" s="67"/>
      <c r="R423" s="67"/>
      <c r="S423" s="67"/>
      <c r="T423" s="67"/>
      <c r="U423" s="67"/>
      <c r="V423" s="67"/>
      <c r="W423" s="67"/>
      <c r="X423" s="67"/>
      <c r="Y423" s="67"/>
      <c r="Z423" s="67"/>
      <c r="AA423" s="67"/>
      <c r="AB423" s="67"/>
      <c r="AC423" s="67"/>
      <c r="AD423" s="67"/>
      <c r="AE423" s="67"/>
      <c r="AF423" s="67"/>
      <c r="AG423" s="67"/>
      <c r="AH423" s="67"/>
      <c r="AI423" s="67"/>
      <c r="AJ423" s="67"/>
      <c r="AK423" s="67"/>
      <c r="AL423" s="67"/>
      <c r="AM423" s="67"/>
      <c r="AN423" s="67"/>
      <c r="AO423" s="67"/>
      <c r="AP423" s="67"/>
      <c r="AQ423" s="67"/>
      <c r="AR423" s="67"/>
      <c r="AS423" s="67"/>
      <c r="AT423" s="67"/>
      <c r="AU423" s="67"/>
      <c r="AV423" s="67"/>
      <c r="AW423" s="67"/>
      <c r="AX423" s="67"/>
      <c r="AY423" s="67"/>
      <c r="AZ423" s="67"/>
      <c r="BA423" s="67"/>
      <c r="BB423" s="67"/>
      <c r="BC423" s="67"/>
      <c r="BD423" s="67"/>
    </row>
    <row r="424" spans="1:56" s="18" customFormat="1">
      <c r="A424" s="45"/>
      <c r="B424" s="45"/>
      <c r="C424" s="45"/>
      <c r="D424" s="45"/>
      <c r="E424" s="47"/>
      <c r="F424" s="46"/>
      <c r="G424" s="46"/>
      <c r="H424" s="46"/>
      <c r="I424" s="46"/>
      <c r="J424" s="46"/>
      <c r="K424" s="46"/>
      <c r="L424" s="46"/>
      <c r="M424" s="46"/>
      <c r="N424" s="45"/>
      <c r="O424" s="45"/>
      <c r="P424" s="43"/>
      <c r="Q424" s="67"/>
      <c r="R424" s="67"/>
      <c r="S424" s="67"/>
      <c r="T424" s="67"/>
      <c r="U424" s="67"/>
      <c r="V424" s="67"/>
      <c r="W424" s="67"/>
      <c r="X424" s="67"/>
      <c r="Y424" s="67"/>
      <c r="Z424" s="67"/>
      <c r="AA424" s="67"/>
      <c r="AB424" s="67"/>
      <c r="AC424" s="67"/>
      <c r="AD424" s="67"/>
      <c r="AE424" s="67"/>
      <c r="AF424" s="67"/>
      <c r="AG424" s="67"/>
      <c r="AH424" s="67"/>
      <c r="AI424" s="67"/>
      <c r="AJ424" s="67"/>
      <c r="AK424" s="67"/>
      <c r="AL424" s="67"/>
      <c r="AM424" s="67"/>
      <c r="AN424" s="67"/>
      <c r="AO424" s="67"/>
      <c r="AP424" s="67"/>
      <c r="AQ424" s="67"/>
      <c r="AR424" s="67"/>
      <c r="AS424" s="67"/>
      <c r="AT424" s="67"/>
      <c r="AU424" s="67"/>
      <c r="AV424" s="67"/>
      <c r="AW424" s="67"/>
      <c r="AX424" s="67"/>
      <c r="AY424" s="67"/>
      <c r="AZ424" s="67"/>
      <c r="BA424" s="67"/>
      <c r="BB424" s="67"/>
      <c r="BC424" s="67"/>
      <c r="BD424" s="67"/>
    </row>
    <row r="425" spans="1:56" s="18" customFormat="1">
      <c r="A425" s="45"/>
      <c r="B425" s="45"/>
      <c r="C425" s="45"/>
      <c r="D425" s="45"/>
      <c r="E425" s="47"/>
      <c r="F425" s="46"/>
      <c r="G425" s="46"/>
      <c r="H425" s="46"/>
      <c r="I425" s="46"/>
      <c r="J425" s="46"/>
      <c r="K425" s="46"/>
      <c r="L425" s="46"/>
      <c r="M425" s="46"/>
      <c r="N425" s="45"/>
      <c r="O425" s="45"/>
      <c r="P425" s="43"/>
      <c r="Q425" s="67"/>
      <c r="R425" s="67"/>
      <c r="S425" s="67"/>
      <c r="T425" s="67"/>
      <c r="U425" s="67"/>
      <c r="V425" s="67"/>
      <c r="W425" s="67"/>
      <c r="X425" s="67"/>
      <c r="Y425" s="67"/>
      <c r="Z425" s="67"/>
      <c r="AA425" s="67"/>
      <c r="AB425" s="67"/>
      <c r="AC425" s="67"/>
      <c r="AD425" s="67"/>
      <c r="AE425" s="67"/>
      <c r="AF425" s="67"/>
      <c r="AG425" s="67"/>
      <c r="AH425" s="67"/>
      <c r="AI425" s="67"/>
      <c r="AJ425" s="67"/>
      <c r="AK425" s="67"/>
      <c r="AL425" s="67"/>
      <c r="AM425" s="67"/>
      <c r="AN425" s="67"/>
      <c r="AO425" s="67"/>
      <c r="AP425" s="67"/>
      <c r="AQ425" s="67"/>
      <c r="AR425" s="67"/>
      <c r="AS425" s="67"/>
      <c r="AT425" s="67"/>
      <c r="AU425" s="67"/>
      <c r="AV425" s="67"/>
      <c r="AW425" s="67"/>
      <c r="AX425" s="67"/>
      <c r="AY425" s="67"/>
      <c r="AZ425" s="67"/>
      <c r="BA425" s="67"/>
      <c r="BB425" s="67"/>
      <c r="BC425" s="67"/>
      <c r="BD425" s="67"/>
    </row>
    <row r="426" spans="1:56" s="18" customFormat="1">
      <c r="A426" s="45"/>
      <c r="B426" s="45"/>
      <c r="C426" s="45"/>
      <c r="D426" s="45"/>
      <c r="E426" s="47"/>
      <c r="F426" s="46"/>
      <c r="G426" s="46"/>
      <c r="H426" s="46"/>
      <c r="I426" s="46"/>
      <c r="J426" s="46"/>
      <c r="K426" s="46"/>
      <c r="L426" s="46"/>
      <c r="M426" s="46"/>
      <c r="N426" s="45"/>
      <c r="O426" s="45"/>
      <c r="P426" s="43"/>
      <c r="Q426" s="67"/>
      <c r="R426" s="67"/>
      <c r="S426" s="67"/>
      <c r="T426" s="67"/>
      <c r="U426" s="67"/>
      <c r="V426" s="67"/>
      <c r="W426" s="67"/>
      <c r="X426" s="67"/>
      <c r="Y426" s="67"/>
      <c r="Z426" s="67"/>
      <c r="AA426" s="67"/>
      <c r="AB426" s="67"/>
      <c r="AC426" s="67"/>
      <c r="AD426" s="67"/>
      <c r="AE426" s="67"/>
      <c r="AF426" s="67"/>
      <c r="AG426" s="67"/>
      <c r="AH426" s="67"/>
      <c r="AI426" s="67"/>
      <c r="AJ426" s="67"/>
      <c r="AK426" s="67"/>
      <c r="AL426" s="67"/>
      <c r="AM426" s="67"/>
      <c r="AN426" s="67"/>
      <c r="AO426" s="67"/>
      <c r="AP426" s="67"/>
      <c r="AQ426" s="67"/>
      <c r="AR426" s="67"/>
      <c r="AS426" s="67"/>
      <c r="AT426" s="67"/>
      <c r="AU426" s="67"/>
      <c r="AV426" s="67"/>
      <c r="AW426" s="67"/>
      <c r="AX426" s="67"/>
      <c r="AY426" s="67"/>
      <c r="AZ426" s="67"/>
      <c r="BA426" s="67"/>
      <c r="BB426" s="67"/>
      <c r="BC426" s="67"/>
      <c r="BD426" s="67"/>
    </row>
    <row r="427" spans="1:56" s="18" customFormat="1">
      <c r="A427" s="45"/>
      <c r="B427" s="45"/>
      <c r="C427" s="45"/>
      <c r="D427" s="45"/>
      <c r="E427" s="47"/>
      <c r="F427" s="46"/>
      <c r="G427" s="46"/>
      <c r="H427" s="46"/>
      <c r="I427" s="46"/>
      <c r="J427" s="46"/>
      <c r="K427" s="46"/>
      <c r="L427" s="46"/>
      <c r="M427" s="46"/>
      <c r="N427" s="45"/>
      <c r="O427" s="45"/>
      <c r="P427" s="43"/>
      <c r="Q427" s="67"/>
      <c r="R427" s="67"/>
      <c r="S427" s="67"/>
      <c r="T427" s="67"/>
      <c r="U427" s="67"/>
      <c r="V427" s="67"/>
      <c r="W427" s="67"/>
      <c r="X427" s="67"/>
      <c r="Y427" s="67"/>
      <c r="Z427" s="67"/>
      <c r="AA427" s="67"/>
      <c r="AB427" s="67"/>
      <c r="AC427" s="67"/>
      <c r="AD427" s="67"/>
      <c r="AE427" s="67"/>
      <c r="AF427" s="67"/>
      <c r="AG427" s="67"/>
      <c r="AH427" s="67"/>
      <c r="AI427" s="67"/>
      <c r="AJ427" s="67"/>
      <c r="AK427" s="67"/>
      <c r="AL427" s="67"/>
      <c r="AM427" s="67"/>
      <c r="AN427" s="67"/>
      <c r="AO427" s="67"/>
      <c r="AP427" s="67"/>
      <c r="AQ427" s="67"/>
      <c r="AR427" s="67"/>
      <c r="AS427" s="67"/>
      <c r="AT427" s="67"/>
      <c r="AU427" s="67"/>
      <c r="AV427" s="67"/>
      <c r="AW427" s="67"/>
      <c r="AX427" s="67"/>
      <c r="AY427" s="67"/>
      <c r="AZ427" s="67"/>
      <c r="BA427" s="67"/>
      <c r="BB427" s="67"/>
      <c r="BC427" s="67"/>
      <c r="BD427" s="67"/>
    </row>
    <row r="428" spans="1:56" s="18" customFormat="1">
      <c r="A428" s="45"/>
      <c r="B428" s="45"/>
      <c r="C428" s="45"/>
      <c r="D428" s="45"/>
      <c r="E428" s="47"/>
      <c r="F428" s="46"/>
      <c r="G428" s="46"/>
      <c r="H428" s="46"/>
      <c r="I428" s="46"/>
      <c r="J428" s="46"/>
      <c r="K428" s="46"/>
      <c r="L428" s="46"/>
      <c r="M428" s="46"/>
      <c r="N428" s="45"/>
      <c r="O428" s="45"/>
      <c r="P428" s="43"/>
      <c r="Q428" s="67"/>
      <c r="R428" s="67"/>
      <c r="S428" s="67"/>
      <c r="T428" s="67"/>
      <c r="U428" s="67"/>
      <c r="V428" s="67"/>
      <c r="W428" s="67"/>
      <c r="X428" s="67"/>
      <c r="Y428" s="67"/>
      <c r="Z428" s="67"/>
      <c r="AA428" s="67"/>
      <c r="AB428" s="67"/>
      <c r="AC428" s="67"/>
      <c r="AD428" s="67"/>
      <c r="AE428" s="67"/>
      <c r="AF428" s="67"/>
      <c r="AG428" s="67"/>
      <c r="AH428" s="67"/>
      <c r="AI428" s="67"/>
      <c r="AJ428" s="67"/>
      <c r="AK428" s="67"/>
      <c r="AL428" s="67"/>
      <c r="AM428" s="67"/>
      <c r="AN428" s="67"/>
      <c r="AO428" s="67"/>
      <c r="AP428" s="67"/>
      <c r="AQ428" s="67"/>
      <c r="AR428" s="67"/>
      <c r="AS428" s="67"/>
      <c r="AT428" s="67"/>
      <c r="AU428" s="67"/>
      <c r="AV428" s="67"/>
      <c r="AW428" s="67"/>
      <c r="AX428" s="67"/>
      <c r="AY428" s="67"/>
      <c r="AZ428" s="67"/>
      <c r="BA428" s="67"/>
      <c r="BB428" s="67"/>
      <c r="BC428" s="67"/>
      <c r="BD428" s="67"/>
    </row>
    <row r="429" spans="1:56" s="18" customFormat="1">
      <c r="A429" s="45"/>
      <c r="B429" s="45"/>
      <c r="C429" s="45"/>
      <c r="D429" s="45"/>
      <c r="E429" s="47"/>
      <c r="F429" s="46"/>
      <c r="G429" s="46"/>
      <c r="H429" s="46"/>
      <c r="I429" s="46"/>
      <c r="J429" s="46"/>
      <c r="K429" s="46"/>
      <c r="L429" s="46"/>
      <c r="M429" s="46"/>
      <c r="N429" s="45"/>
      <c r="O429" s="45"/>
      <c r="P429" s="43"/>
      <c r="Q429" s="67"/>
      <c r="R429" s="67"/>
      <c r="S429" s="67"/>
      <c r="T429" s="67"/>
      <c r="U429" s="67"/>
      <c r="V429" s="67"/>
      <c r="W429" s="67"/>
      <c r="X429" s="67"/>
      <c r="Y429" s="67"/>
      <c r="Z429" s="67"/>
      <c r="AA429" s="67"/>
      <c r="AB429" s="67"/>
      <c r="AC429" s="67"/>
      <c r="AD429" s="67"/>
      <c r="AE429" s="67"/>
      <c r="AF429" s="67"/>
      <c r="AG429" s="67"/>
      <c r="AH429" s="67"/>
      <c r="AI429" s="67"/>
      <c r="AJ429" s="67"/>
      <c r="AK429" s="67"/>
      <c r="AL429" s="67"/>
      <c r="AM429" s="67"/>
      <c r="AN429" s="67"/>
      <c r="AO429" s="67"/>
      <c r="AP429" s="67"/>
      <c r="AQ429" s="67"/>
      <c r="AR429" s="67"/>
      <c r="AS429" s="67"/>
      <c r="AT429" s="67"/>
      <c r="AU429" s="67"/>
      <c r="AV429" s="67"/>
      <c r="AW429" s="67"/>
      <c r="AX429" s="67"/>
      <c r="AY429" s="67"/>
      <c r="AZ429" s="67"/>
      <c r="BA429" s="67"/>
      <c r="BB429" s="67"/>
      <c r="BC429" s="67"/>
      <c r="BD429" s="67"/>
    </row>
    <row r="430" spans="1:56" s="18" customFormat="1">
      <c r="A430" s="45"/>
      <c r="B430" s="45"/>
      <c r="C430" s="45"/>
      <c r="D430" s="45"/>
      <c r="E430" s="47"/>
      <c r="F430" s="46"/>
      <c r="G430" s="46"/>
      <c r="H430" s="46"/>
      <c r="I430" s="46"/>
      <c r="J430" s="46"/>
      <c r="K430" s="46"/>
      <c r="L430" s="46"/>
      <c r="M430" s="46"/>
      <c r="N430" s="45"/>
      <c r="O430" s="45"/>
      <c r="P430" s="43"/>
      <c r="Q430" s="67"/>
      <c r="R430" s="67"/>
      <c r="S430" s="67"/>
      <c r="T430" s="67"/>
      <c r="U430" s="67"/>
      <c r="V430" s="67"/>
      <c r="W430" s="67"/>
      <c r="X430" s="67"/>
      <c r="Y430" s="67"/>
      <c r="Z430" s="67"/>
      <c r="AA430" s="67"/>
      <c r="AB430" s="67"/>
      <c r="AC430" s="67"/>
      <c r="AD430" s="67"/>
      <c r="AE430" s="67"/>
      <c r="AF430" s="67"/>
      <c r="AG430" s="67"/>
      <c r="AH430" s="67"/>
      <c r="AI430" s="67"/>
      <c r="AJ430" s="67"/>
      <c r="AK430" s="67"/>
      <c r="AL430" s="67"/>
      <c r="AM430" s="67"/>
      <c r="AN430" s="67"/>
      <c r="AO430" s="67"/>
      <c r="AP430" s="67"/>
      <c r="AQ430" s="67"/>
      <c r="AR430" s="67"/>
      <c r="AS430" s="67"/>
      <c r="AT430" s="67"/>
      <c r="AU430" s="67"/>
      <c r="AV430" s="67"/>
      <c r="AW430" s="67"/>
      <c r="AX430" s="67"/>
      <c r="AY430" s="67"/>
      <c r="AZ430" s="67"/>
      <c r="BA430" s="67"/>
      <c r="BB430" s="67"/>
      <c r="BC430" s="67"/>
      <c r="BD430" s="67"/>
    </row>
    <row r="431" spans="1:56" s="18" customFormat="1">
      <c r="A431" s="45"/>
      <c r="B431" s="45"/>
      <c r="C431" s="45"/>
      <c r="D431" s="45"/>
      <c r="E431" s="47"/>
      <c r="F431" s="46"/>
      <c r="G431" s="46"/>
      <c r="H431" s="46"/>
      <c r="I431" s="46"/>
      <c r="J431" s="46"/>
      <c r="K431" s="46"/>
      <c r="L431" s="46"/>
      <c r="M431" s="46"/>
      <c r="N431" s="45"/>
      <c r="O431" s="45"/>
      <c r="P431" s="43"/>
      <c r="Q431" s="67"/>
      <c r="R431" s="67"/>
      <c r="S431" s="67"/>
      <c r="T431" s="67"/>
      <c r="U431" s="67"/>
      <c r="V431" s="67"/>
      <c r="W431" s="67"/>
      <c r="X431" s="67"/>
      <c r="Y431" s="67"/>
      <c r="Z431" s="67"/>
      <c r="AA431" s="67"/>
      <c r="AB431" s="67"/>
      <c r="AC431" s="67"/>
      <c r="AD431" s="67"/>
      <c r="AE431" s="67"/>
      <c r="AF431" s="67"/>
      <c r="AG431" s="67"/>
      <c r="AH431" s="67"/>
      <c r="AI431" s="67"/>
      <c r="AJ431" s="67"/>
      <c r="AK431" s="67"/>
      <c r="AL431" s="67"/>
      <c r="AM431" s="67"/>
      <c r="AN431" s="67"/>
      <c r="AO431" s="67"/>
      <c r="AP431" s="67"/>
      <c r="AQ431" s="67"/>
      <c r="AR431" s="67"/>
      <c r="AS431" s="67"/>
      <c r="AT431" s="67"/>
      <c r="AU431" s="67"/>
      <c r="AV431" s="67"/>
      <c r="AW431" s="67"/>
      <c r="AX431" s="67"/>
      <c r="AY431" s="67"/>
      <c r="AZ431" s="67"/>
      <c r="BA431" s="67"/>
      <c r="BB431" s="67"/>
      <c r="BC431" s="67"/>
      <c r="BD431" s="67"/>
    </row>
    <row r="432" spans="1:56" s="18" customFormat="1">
      <c r="A432" s="45"/>
      <c r="B432" s="45"/>
      <c r="C432" s="45"/>
      <c r="D432" s="45"/>
      <c r="E432" s="47"/>
      <c r="F432" s="46"/>
      <c r="G432" s="46"/>
      <c r="H432" s="46"/>
      <c r="I432" s="46"/>
      <c r="J432" s="46"/>
      <c r="K432" s="46"/>
      <c r="L432" s="46"/>
      <c r="M432" s="46"/>
      <c r="N432" s="45"/>
      <c r="O432" s="45"/>
      <c r="P432" s="43"/>
      <c r="Q432" s="67"/>
      <c r="R432" s="67"/>
      <c r="S432" s="67"/>
      <c r="T432" s="67"/>
      <c r="U432" s="67"/>
      <c r="V432" s="67"/>
      <c r="W432" s="67"/>
      <c r="X432" s="67"/>
      <c r="Y432" s="67"/>
      <c r="Z432" s="67"/>
      <c r="AA432" s="67"/>
      <c r="AB432" s="67"/>
      <c r="AC432" s="67"/>
      <c r="AD432" s="67"/>
      <c r="AE432" s="67"/>
      <c r="AF432" s="67"/>
      <c r="AG432" s="67"/>
      <c r="AH432" s="67"/>
      <c r="AI432" s="67"/>
      <c r="AJ432" s="67"/>
      <c r="AK432" s="67"/>
      <c r="AL432" s="67"/>
      <c r="AM432" s="67"/>
      <c r="AN432" s="67"/>
      <c r="AO432" s="67"/>
      <c r="AP432" s="67"/>
      <c r="AQ432" s="67"/>
      <c r="AR432" s="67"/>
      <c r="AS432" s="67"/>
      <c r="AT432" s="67"/>
      <c r="AU432" s="67"/>
      <c r="AV432" s="67"/>
      <c r="AW432" s="67"/>
      <c r="AX432" s="67"/>
      <c r="AY432" s="67"/>
      <c r="AZ432" s="67"/>
      <c r="BA432" s="67"/>
      <c r="BB432" s="67"/>
      <c r="BC432" s="67"/>
      <c r="BD432" s="67"/>
    </row>
    <row r="433" spans="1:56" s="18" customFormat="1">
      <c r="A433" s="45"/>
      <c r="B433" s="45"/>
      <c r="C433" s="45"/>
      <c r="D433" s="45"/>
      <c r="E433" s="47"/>
      <c r="F433" s="46"/>
      <c r="G433" s="46"/>
      <c r="H433" s="46"/>
      <c r="I433" s="46"/>
      <c r="J433" s="46"/>
      <c r="K433" s="46"/>
      <c r="L433" s="46"/>
      <c r="M433" s="46"/>
      <c r="N433" s="45"/>
      <c r="O433" s="45"/>
      <c r="P433" s="43"/>
      <c r="Q433" s="67"/>
      <c r="R433" s="67"/>
      <c r="S433" s="67"/>
      <c r="T433" s="67"/>
      <c r="U433" s="67"/>
      <c r="V433" s="67"/>
      <c r="W433" s="67"/>
      <c r="X433" s="67"/>
      <c r="Y433" s="67"/>
      <c r="Z433" s="67"/>
      <c r="AA433" s="67"/>
      <c r="AB433" s="67"/>
      <c r="AC433" s="67"/>
      <c r="AD433" s="67"/>
      <c r="AE433" s="67"/>
      <c r="AF433" s="67"/>
      <c r="AG433" s="67"/>
      <c r="AH433" s="67"/>
      <c r="AI433" s="67"/>
      <c r="AJ433" s="67"/>
      <c r="AK433" s="67"/>
      <c r="AL433" s="67"/>
      <c r="AM433" s="67"/>
      <c r="AN433" s="67"/>
      <c r="AO433" s="67"/>
      <c r="AP433" s="67"/>
      <c r="AQ433" s="67"/>
      <c r="AR433" s="67"/>
      <c r="AS433" s="67"/>
      <c r="AT433" s="67"/>
      <c r="AU433" s="67"/>
      <c r="AV433" s="67"/>
      <c r="AW433" s="67"/>
      <c r="AX433" s="67"/>
      <c r="AY433" s="67"/>
      <c r="AZ433" s="67"/>
      <c r="BA433" s="67"/>
      <c r="BB433" s="67"/>
      <c r="BC433" s="67"/>
      <c r="BD433" s="67"/>
    </row>
    <row r="434" spans="1:56" s="18" customFormat="1">
      <c r="A434" s="45"/>
      <c r="B434" s="45"/>
      <c r="C434" s="45"/>
      <c r="D434" s="45"/>
      <c r="E434" s="47"/>
      <c r="F434" s="46"/>
      <c r="G434" s="46"/>
      <c r="H434" s="46"/>
      <c r="I434" s="46"/>
      <c r="J434" s="46"/>
      <c r="K434" s="46"/>
      <c r="L434" s="46"/>
      <c r="M434" s="46"/>
      <c r="N434" s="45"/>
      <c r="O434" s="45"/>
      <c r="P434" s="43"/>
      <c r="Q434" s="67"/>
      <c r="R434" s="67"/>
      <c r="S434" s="67"/>
      <c r="T434" s="67"/>
      <c r="U434" s="67"/>
      <c r="V434" s="67"/>
      <c r="W434" s="67"/>
      <c r="X434" s="67"/>
      <c r="Y434" s="67"/>
      <c r="Z434" s="67"/>
      <c r="AA434" s="67"/>
      <c r="AB434" s="67"/>
      <c r="AC434" s="67"/>
      <c r="AD434" s="67"/>
      <c r="AE434" s="67"/>
      <c r="AF434" s="67"/>
      <c r="AG434" s="67"/>
      <c r="AH434" s="67"/>
      <c r="AI434" s="67"/>
      <c r="AJ434" s="67"/>
      <c r="AK434" s="67"/>
      <c r="AL434" s="67"/>
      <c r="AM434" s="67"/>
      <c r="AN434" s="67"/>
      <c r="AO434" s="67"/>
      <c r="AP434" s="67"/>
      <c r="AQ434" s="67"/>
      <c r="AR434" s="67"/>
      <c r="AS434" s="67"/>
      <c r="AT434" s="67"/>
      <c r="AU434" s="67"/>
      <c r="AV434" s="67"/>
      <c r="AW434" s="67"/>
      <c r="AX434" s="67"/>
      <c r="AY434" s="67"/>
      <c r="AZ434" s="67"/>
      <c r="BA434" s="67"/>
      <c r="BB434" s="67"/>
      <c r="BC434" s="67"/>
      <c r="BD434" s="67"/>
    </row>
    <row r="435" spans="1:56" s="18" customFormat="1">
      <c r="A435" s="45"/>
      <c r="B435" s="45"/>
      <c r="C435" s="45"/>
      <c r="D435" s="45"/>
      <c r="E435" s="47"/>
      <c r="F435" s="46"/>
      <c r="G435" s="46"/>
      <c r="H435" s="46"/>
      <c r="I435" s="46"/>
      <c r="J435" s="46"/>
      <c r="K435" s="46"/>
      <c r="L435" s="46"/>
      <c r="M435" s="46"/>
      <c r="N435" s="45"/>
      <c r="O435" s="45"/>
      <c r="P435" s="43"/>
      <c r="Q435" s="67"/>
      <c r="R435" s="67"/>
      <c r="S435" s="67"/>
      <c r="T435" s="67"/>
      <c r="U435" s="67"/>
      <c r="V435" s="67"/>
      <c r="W435" s="67"/>
      <c r="X435" s="67"/>
      <c r="Y435" s="67"/>
      <c r="Z435" s="67"/>
      <c r="AA435" s="67"/>
      <c r="AB435" s="67"/>
      <c r="AC435" s="67"/>
      <c r="AD435" s="67"/>
      <c r="AE435" s="67"/>
      <c r="AF435" s="67"/>
      <c r="AG435" s="67"/>
      <c r="AH435" s="67"/>
      <c r="AI435" s="67"/>
      <c r="AJ435" s="67"/>
      <c r="AK435" s="67"/>
      <c r="AL435" s="67"/>
      <c r="AM435" s="67"/>
      <c r="AN435" s="67"/>
      <c r="AO435" s="67"/>
      <c r="AP435" s="67"/>
      <c r="AQ435" s="67"/>
      <c r="AR435" s="67"/>
      <c r="AS435" s="67"/>
      <c r="AT435" s="67"/>
      <c r="AU435" s="67"/>
      <c r="AV435" s="67"/>
      <c r="AW435" s="67"/>
      <c r="AX435" s="67"/>
      <c r="AY435" s="67"/>
      <c r="AZ435" s="67"/>
      <c r="BA435" s="67"/>
      <c r="BB435" s="67"/>
      <c r="BC435" s="67"/>
      <c r="BD435" s="67"/>
    </row>
    <row r="436" spans="1:56" s="18" customFormat="1">
      <c r="A436" s="45"/>
      <c r="B436" s="45"/>
      <c r="C436" s="45"/>
      <c r="D436" s="45"/>
      <c r="E436" s="47"/>
      <c r="F436" s="46"/>
      <c r="G436" s="46"/>
      <c r="H436" s="46"/>
      <c r="I436" s="46"/>
      <c r="J436" s="46"/>
      <c r="K436" s="46"/>
      <c r="L436" s="46"/>
      <c r="M436" s="46"/>
      <c r="N436" s="45"/>
      <c r="O436" s="45"/>
      <c r="P436" s="43"/>
      <c r="Q436" s="67"/>
      <c r="R436" s="67"/>
      <c r="S436" s="67"/>
      <c r="T436" s="67"/>
      <c r="U436" s="67"/>
      <c r="V436" s="67"/>
      <c r="W436" s="67"/>
      <c r="X436" s="67"/>
      <c r="Y436" s="67"/>
      <c r="Z436" s="67"/>
      <c r="AA436" s="67"/>
      <c r="AB436" s="67"/>
      <c r="AC436" s="67"/>
      <c r="AD436" s="67"/>
      <c r="AE436" s="67"/>
      <c r="AF436" s="67"/>
      <c r="AG436" s="67"/>
      <c r="AH436" s="67"/>
      <c r="AI436" s="67"/>
      <c r="AJ436" s="67"/>
      <c r="AK436" s="67"/>
      <c r="AL436" s="67"/>
      <c r="AM436" s="67"/>
      <c r="AN436" s="67"/>
      <c r="AO436" s="67"/>
      <c r="AP436" s="67"/>
      <c r="AQ436" s="67"/>
      <c r="AR436" s="67"/>
      <c r="AS436" s="67"/>
      <c r="AT436" s="67"/>
      <c r="AU436" s="67"/>
      <c r="AV436" s="67"/>
      <c r="AW436" s="67"/>
      <c r="AX436" s="67"/>
      <c r="AY436" s="67"/>
      <c r="AZ436" s="67"/>
      <c r="BA436" s="67"/>
      <c r="BB436" s="67"/>
      <c r="BC436" s="67"/>
      <c r="BD436" s="67"/>
    </row>
    <row r="437" spans="1:56" s="18" customFormat="1">
      <c r="A437" s="45"/>
      <c r="B437" s="45"/>
      <c r="C437" s="45"/>
      <c r="D437" s="45"/>
      <c r="E437" s="47"/>
      <c r="F437" s="46"/>
      <c r="G437" s="46"/>
      <c r="H437" s="46"/>
      <c r="I437" s="46"/>
      <c r="J437" s="46"/>
      <c r="K437" s="46"/>
      <c r="L437" s="46"/>
      <c r="M437" s="46"/>
      <c r="N437" s="45"/>
      <c r="O437" s="45"/>
      <c r="P437" s="43"/>
      <c r="Q437" s="67"/>
      <c r="R437" s="67"/>
      <c r="S437" s="67"/>
      <c r="T437" s="67"/>
      <c r="U437" s="67"/>
      <c r="V437" s="67"/>
      <c r="W437" s="67"/>
      <c r="X437" s="67"/>
      <c r="Y437" s="67"/>
      <c r="Z437" s="67"/>
      <c r="AA437" s="67"/>
      <c r="AB437" s="67"/>
      <c r="AC437" s="67"/>
      <c r="AD437" s="67"/>
      <c r="AE437" s="67"/>
      <c r="AF437" s="67"/>
      <c r="AG437" s="67"/>
      <c r="AH437" s="67"/>
      <c r="AI437" s="67"/>
      <c r="AJ437" s="67"/>
      <c r="AK437" s="67"/>
      <c r="AL437" s="67"/>
      <c r="AM437" s="67"/>
      <c r="AN437" s="67"/>
      <c r="AO437" s="67"/>
      <c r="AP437" s="67"/>
      <c r="AQ437" s="67"/>
      <c r="AR437" s="67"/>
      <c r="AS437" s="67"/>
      <c r="AT437" s="67"/>
      <c r="AU437" s="67"/>
      <c r="AV437" s="67"/>
      <c r="AW437" s="67"/>
      <c r="AX437" s="67"/>
      <c r="AY437" s="67"/>
      <c r="AZ437" s="67"/>
      <c r="BA437" s="67"/>
      <c r="BB437" s="67"/>
      <c r="BC437" s="67"/>
      <c r="BD437" s="67"/>
    </row>
    <row r="438" spans="1:56" s="18" customFormat="1">
      <c r="A438" s="45"/>
      <c r="B438" s="45"/>
      <c r="C438" s="45"/>
      <c r="D438" s="45"/>
      <c r="E438" s="47"/>
      <c r="F438" s="46"/>
      <c r="G438" s="46"/>
      <c r="H438" s="46"/>
      <c r="I438" s="46"/>
      <c r="J438" s="46"/>
      <c r="K438" s="46"/>
      <c r="L438" s="46"/>
      <c r="M438" s="46"/>
      <c r="N438" s="45"/>
      <c r="O438" s="45"/>
      <c r="P438" s="43"/>
      <c r="Q438" s="67"/>
      <c r="R438" s="67"/>
      <c r="S438" s="67"/>
      <c r="T438" s="67"/>
      <c r="U438" s="67"/>
      <c r="V438" s="67"/>
      <c r="W438" s="67"/>
      <c r="X438" s="67"/>
      <c r="Y438" s="67"/>
      <c r="Z438" s="67"/>
      <c r="AA438" s="67"/>
      <c r="AB438" s="67"/>
      <c r="AC438" s="67"/>
      <c r="AD438" s="67"/>
      <c r="AE438" s="67"/>
      <c r="AF438" s="67"/>
      <c r="AG438" s="67"/>
      <c r="AH438" s="67"/>
      <c r="AI438" s="67"/>
      <c r="AJ438" s="67"/>
      <c r="AK438" s="67"/>
      <c r="AL438" s="67"/>
      <c r="AM438" s="67"/>
      <c r="AN438" s="67"/>
      <c r="AO438" s="67"/>
      <c r="AP438" s="67"/>
      <c r="AQ438" s="67"/>
      <c r="AR438" s="67"/>
      <c r="AS438" s="67"/>
      <c r="AT438" s="67"/>
      <c r="AU438" s="67"/>
      <c r="AV438" s="67"/>
      <c r="AW438" s="67"/>
      <c r="AX438" s="67"/>
      <c r="AY438" s="67"/>
      <c r="AZ438" s="67"/>
      <c r="BA438" s="67"/>
      <c r="BB438" s="67"/>
      <c r="BC438" s="67"/>
      <c r="BD438" s="67"/>
    </row>
    <row r="439" spans="1:56" s="18" customFormat="1">
      <c r="A439" s="45"/>
      <c r="B439" s="45"/>
      <c r="C439" s="45"/>
      <c r="D439" s="45"/>
      <c r="E439" s="47"/>
      <c r="F439" s="46"/>
      <c r="G439" s="46"/>
      <c r="H439" s="46"/>
      <c r="I439" s="46"/>
      <c r="J439" s="46"/>
      <c r="K439" s="46"/>
      <c r="L439" s="46"/>
      <c r="M439" s="46"/>
      <c r="N439" s="45"/>
      <c r="O439" s="45"/>
      <c r="P439" s="43"/>
      <c r="Q439" s="67"/>
      <c r="R439" s="67"/>
      <c r="S439" s="67"/>
      <c r="T439" s="67"/>
      <c r="U439" s="67"/>
      <c r="V439" s="67"/>
      <c r="W439" s="67"/>
      <c r="X439" s="67"/>
      <c r="Y439" s="67"/>
      <c r="Z439" s="67"/>
      <c r="AA439" s="67"/>
      <c r="AB439" s="67"/>
      <c r="AC439" s="67"/>
      <c r="AD439" s="67"/>
      <c r="AE439" s="67"/>
      <c r="AF439" s="67"/>
      <c r="AG439" s="67"/>
      <c r="AH439" s="67"/>
      <c r="AI439" s="67"/>
      <c r="AJ439" s="67"/>
      <c r="AK439" s="67"/>
      <c r="AL439" s="67"/>
      <c r="AM439" s="67"/>
      <c r="AN439" s="67"/>
      <c r="AO439" s="67"/>
      <c r="AP439" s="67"/>
      <c r="AQ439" s="67"/>
      <c r="AR439" s="67"/>
      <c r="AS439" s="67"/>
      <c r="AT439" s="67"/>
      <c r="AU439" s="67"/>
      <c r="AV439" s="67"/>
      <c r="AW439" s="67"/>
      <c r="AX439" s="67"/>
      <c r="AY439" s="67"/>
      <c r="AZ439" s="67"/>
      <c r="BA439" s="67"/>
      <c r="BB439" s="67"/>
      <c r="BC439" s="67"/>
      <c r="BD439" s="67"/>
    </row>
    <row r="440" spans="1:56" s="18" customFormat="1">
      <c r="A440" s="45"/>
      <c r="B440" s="45"/>
      <c r="C440" s="45"/>
      <c r="D440" s="45"/>
      <c r="E440" s="47"/>
      <c r="F440" s="46"/>
      <c r="G440" s="46"/>
      <c r="H440" s="46"/>
      <c r="I440" s="46"/>
      <c r="J440" s="46"/>
      <c r="K440" s="46"/>
      <c r="L440" s="46"/>
      <c r="M440" s="46"/>
      <c r="N440" s="45"/>
      <c r="O440" s="45"/>
      <c r="P440" s="43"/>
      <c r="Q440" s="67"/>
      <c r="R440" s="67"/>
      <c r="S440" s="67"/>
      <c r="T440" s="67"/>
      <c r="U440" s="67"/>
      <c r="V440" s="67"/>
      <c r="W440" s="67"/>
      <c r="X440" s="67"/>
      <c r="Y440" s="67"/>
      <c r="Z440" s="67"/>
      <c r="AA440" s="67"/>
      <c r="AB440" s="67"/>
      <c r="AC440" s="67"/>
      <c r="AD440" s="67"/>
      <c r="AE440" s="67"/>
      <c r="AF440" s="67"/>
      <c r="AG440" s="67"/>
      <c r="AH440" s="67"/>
      <c r="AI440" s="67"/>
      <c r="AJ440" s="67"/>
      <c r="AK440" s="67"/>
      <c r="AL440" s="67"/>
      <c r="AM440" s="67"/>
      <c r="AN440" s="67"/>
      <c r="AO440" s="67"/>
      <c r="AP440" s="67"/>
      <c r="AQ440" s="67"/>
      <c r="AR440" s="67"/>
      <c r="AS440" s="67"/>
      <c r="AT440" s="67"/>
      <c r="AU440" s="67"/>
      <c r="AV440" s="67"/>
      <c r="AW440" s="67"/>
      <c r="AX440" s="67"/>
      <c r="AY440" s="67"/>
      <c r="AZ440" s="67"/>
      <c r="BA440" s="67"/>
      <c r="BB440" s="67"/>
      <c r="BC440" s="67"/>
      <c r="BD440" s="67"/>
    </row>
    <row r="441" spans="1:56" s="18" customFormat="1">
      <c r="A441" s="45"/>
      <c r="B441" s="45"/>
      <c r="C441" s="45"/>
      <c r="D441" s="45"/>
      <c r="E441" s="47"/>
      <c r="F441" s="46"/>
      <c r="G441" s="46"/>
      <c r="H441" s="46"/>
      <c r="I441" s="46"/>
      <c r="J441" s="46"/>
      <c r="K441" s="46"/>
      <c r="L441" s="46"/>
      <c r="M441" s="46"/>
      <c r="N441" s="45"/>
      <c r="O441" s="45"/>
      <c r="P441" s="43"/>
      <c r="Q441" s="67"/>
      <c r="R441" s="67"/>
      <c r="S441" s="67"/>
      <c r="T441" s="67"/>
      <c r="U441" s="67"/>
      <c r="V441" s="67"/>
      <c r="W441" s="67"/>
      <c r="X441" s="67"/>
      <c r="Y441" s="67"/>
      <c r="Z441" s="67"/>
      <c r="AA441" s="67"/>
      <c r="AB441" s="67"/>
      <c r="AC441" s="67"/>
      <c r="AD441" s="67"/>
      <c r="AE441" s="67"/>
      <c r="AF441" s="67"/>
      <c r="AG441" s="67"/>
      <c r="AH441" s="67"/>
      <c r="AI441" s="67"/>
      <c r="AJ441" s="67"/>
      <c r="AK441" s="67"/>
      <c r="AL441" s="67"/>
      <c r="AM441" s="67"/>
      <c r="AN441" s="67"/>
      <c r="AO441" s="67"/>
      <c r="AP441" s="67"/>
      <c r="AQ441" s="67"/>
      <c r="AR441" s="67"/>
      <c r="AS441" s="67"/>
      <c r="AT441" s="67"/>
      <c r="AU441" s="67"/>
      <c r="AV441" s="67"/>
      <c r="AW441" s="67"/>
      <c r="AX441" s="67"/>
      <c r="AY441" s="67"/>
      <c r="AZ441" s="67"/>
      <c r="BA441" s="67"/>
      <c r="BB441" s="67"/>
      <c r="BC441" s="67"/>
      <c r="BD441" s="67"/>
    </row>
    <row r="442" spans="1:56" s="18" customFormat="1">
      <c r="A442" s="45"/>
      <c r="B442" s="45"/>
      <c r="C442" s="45"/>
      <c r="D442" s="45"/>
      <c r="E442" s="47"/>
      <c r="F442" s="46"/>
      <c r="G442" s="46"/>
      <c r="H442" s="46"/>
      <c r="I442" s="46"/>
      <c r="J442" s="46"/>
      <c r="K442" s="46"/>
      <c r="L442" s="46"/>
      <c r="M442" s="46"/>
      <c r="N442" s="45"/>
      <c r="O442" s="45"/>
      <c r="P442" s="43"/>
      <c r="Q442" s="67"/>
      <c r="R442" s="67"/>
      <c r="S442" s="67"/>
      <c r="T442" s="67"/>
      <c r="U442" s="67"/>
      <c r="V442" s="67"/>
      <c r="W442" s="67"/>
      <c r="X442" s="67"/>
      <c r="Y442" s="67"/>
      <c r="Z442" s="67"/>
      <c r="AA442" s="67"/>
      <c r="AB442" s="67"/>
      <c r="AC442" s="67"/>
      <c r="AD442" s="67"/>
      <c r="AE442" s="67"/>
      <c r="AF442" s="67"/>
      <c r="AG442" s="67"/>
      <c r="AH442" s="67"/>
      <c r="AI442" s="67"/>
      <c r="AJ442" s="67"/>
      <c r="AK442" s="67"/>
      <c r="AL442" s="67"/>
      <c r="AM442" s="67"/>
      <c r="AN442" s="67"/>
      <c r="AO442" s="67"/>
      <c r="AP442" s="67"/>
      <c r="AQ442" s="67"/>
      <c r="AR442" s="67"/>
      <c r="AS442" s="67"/>
      <c r="AT442" s="67"/>
      <c r="AU442" s="67"/>
      <c r="AV442" s="67"/>
      <c r="AW442" s="67"/>
      <c r="AX442" s="67"/>
      <c r="AY442" s="67"/>
      <c r="AZ442" s="67"/>
      <c r="BA442" s="67"/>
      <c r="BB442" s="67"/>
      <c r="BC442" s="67"/>
      <c r="BD442" s="67"/>
    </row>
    <row r="443" spans="1:56" s="18" customFormat="1">
      <c r="A443" s="45"/>
      <c r="B443" s="45"/>
      <c r="C443" s="45"/>
      <c r="D443" s="45"/>
      <c r="E443" s="47"/>
      <c r="F443" s="46"/>
      <c r="G443" s="46"/>
      <c r="H443" s="46"/>
      <c r="I443" s="46"/>
      <c r="J443" s="46"/>
      <c r="K443" s="46"/>
      <c r="L443" s="46"/>
      <c r="M443" s="46"/>
      <c r="N443" s="45"/>
      <c r="O443" s="45"/>
      <c r="P443" s="43"/>
      <c r="Q443" s="67"/>
      <c r="R443" s="67"/>
      <c r="S443" s="67"/>
      <c r="T443" s="67"/>
      <c r="U443" s="67"/>
      <c r="V443" s="67"/>
      <c r="W443" s="67"/>
      <c r="X443" s="67"/>
      <c r="Y443" s="67"/>
      <c r="Z443" s="67"/>
      <c r="AA443" s="67"/>
      <c r="AB443" s="67"/>
      <c r="AC443" s="67"/>
      <c r="AD443" s="67"/>
      <c r="AE443" s="67"/>
      <c r="AF443" s="67"/>
      <c r="AG443" s="67"/>
      <c r="AH443" s="67"/>
      <c r="AI443" s="67"/>
      <c r="AJ443" s="67"/>
      <c r="AK443" s="67"/>
      <c r="AL443" s="67"/>
      <c r="AM443" s="67"/>
      <c r="AN443" s="67"/>
      <c r="AO443" s="67"/>
      <c r="AP443" s="67"/>
      <c r="AQ443" s="67"/>
      <c r="AR443" s="67"/>
      <c r="AS443" s="67"/>
      <c r="AT443" s="67"/>
      <c r="AU443" s="67"/>
      <c r="AV443" s="67"/>
      <c r="AW443" s="67"/>
      <c r="AX443" s="67"/>
      <c r="AY443" s="67"/>
      <c r="AZ443" s="67"/>
      <c r="BA443" s="67"/>
      <c r="BB443" s="67"/>
      <c r="BC443" s="67"/>
      <c r="BD443" s="67"/>
    </row>
    <row r="444" spans="1:56" s="18" customFormat="1">
      <c r="A444" s="45"/>
      <c r="B444" s="45"/>
      <c r="C444" s="45"/>
      <c r="D444" s="45"/>
      <c r="E444" s="47"/>
      <c r="F444" s="46"/>
      <c r="G444" s="46"/>
      <c r="H444" s="46"/>
      <c r="I444" s="46"/>
      <c r="J444" s="46"/>
      <c r="K444" s="46"/>
      <c r="L444" s="46"/>
      <c r="M444" s="46"/>
      <c r="N444" s="45"/>
      <c r="O444" s="45"/>
      <c r="P444" s="43"/>
      <c r="Q444" s="67"/>
      <c r="R444" s="67"/>
      <c r="S444" s="67"/>
      <c r="T444" s="67"/>
      <c r="U444" s="67"/>
      <c r="V444" s="67"/>
      <c r="W444" s="67"/>
      <c r="X444" s="67"/>
      <c r="Y444" s="67"/>
      <c r="Z444" s="67"/>
      <c r="AA444" s="67"/>
      <c r="AB444" s="67"/>
      <c r="AC444" s="67"/>
      <c r="AD444" s="67"/>
      <c r="AE444" s="67"/>
      <c r="AF444" s="67"/>
      <c r="AG444" s="67"/>
      <c r="AH444" s="67"/>
      <c r="AI444" s="67"/>
      <c r="AJ444" s="67"/>
      <c r="AK444" s="67"/>
      <c r="AL444" s="67"/>
      <c r="AM444" s="67"/>
      <c r="AN444" s="67"/>
      <c r="AO444" s="67"/>
      <c r="AP444" s="67"/>
      <c r="AQ444" s="67"/>
      <c r="AR444" s="67"/>
      <c r="AS444" s="67"/>
      <c r="AT444" s="67"/>
      <c r="AU444" s="67"/>
      <c r="AV444" s="67"/>
      <c r="AW444" s="67"/>
      <c r="AX444" s="67"/>
      <c r="AY444" s="67"/>
      <c r="AZ444" s="67"/>
      <c r="BA444" s="67"/>
      <c r="BB444" s="67"/>
      <c r="BC444" s="67"/>
      <c r="BD444" s="67"/>
    </row>
    <row r="445" spans="1:56" s="18" customFormat="1">
      <c r="A445" s="45"/>
      <c r="B445" s="45"/>
      <c r="C445" s="45"/>
      <c r="D445" s="45"/>
      <c r="E445" s="47"/>
      <c r="F445" s="46"/>
      <c r="G445" s="46"/>
      <c r="H445" s="46"/>
      <c r="I445" s="46"/>
      <c r="J445" s="46"/>
      <c r="K445" s="46"/>
      <c r="L445" s="46"/>
      <c r="M445" s="46"/>
      <c r="N445" s="45"/>
      <c r="O445" s="45"/>
      <c r="P445" s="43"/>
      <c r="Q445" s="67"/>
      <c r="R445" s="67"/>
      <c r="S445" s="67"/>
      <c r="T445" s="67"/>
      <c r="U445" s="67"/>
      <c r="V445" s="67"/>
      <c r="W445" s="67"/>
      <c r="X445" s="67"/>
      <c r="Y445" s="67"/>
      <c r="Z445" s="67"/>
      <c r="AA445" s="67"/>
      <c r="AB445" s="67"/>
      <c r="AC445" s="67"/>
      <c r="AD445" s="67"/>
      <c r="AE445" s="67"/>
      <c r="AF445" s="67"/>
      <c r="AG445" s="67"/>
      <c r="AH445" s="67"/>
      <c r="AI445" s="67"/>
      <c r="AJ445" s="67"/>
      <c r="AK445" s="67"/>
      <c r="AL445" s="67"/>
      <c r="AM445" s="67"/>
      <c r="AN445" s="67"/>
      <c r="AO445" s="67"/>
      <c r="AP445" s="67"/>
      <c r="AQ445" s="67"/>
      <c r="AR445" s="67"/>
      <c r="AS445" s="67"/>
      <c r="AT445" s="67"/>
      <c r="AU445" s="67"/>
      <c r="AV445" s="67"/>
      <c r="AW445" s="67"/>
      <c r="AX445" s="67"/>
      <c r="AY445" s="67"/>
      <c r="AZ445" s="67"/>
      <c r="BA445" s="67"/>
      <c r="BB445" s="67"/>
      <c r="BC445" s="67"/>
      <c r="BD445" s="67"/>
    </row>
    <row r="446" spans="1:56" s="18" customFormat="1">
      <c r="A446" s="45"/>
      <c r="B446" s="45"/>
      <c r="C446" s="45"/>
      <c r="D446" s="45"/>
      <c r="E446" s="47"/>
      <c r="F446" s="46"/>
      <c r="G446" s="46"/>
      <c r="H446" s="46"/>
      <c r="I446" s="46"/>
      <c r="J446" s="46"/>
      <c r="K446" s="46"/>
      <c r="L446" s="46"/>
      <c r="M446" s="46"/>
      <c r="N446" s="45"/>
      <c r="O446" s="45"/>
      <c r="P446" s="43"/>
      <c r="Q446" s="67"/>
      <c r="R446" s="67"/>
      <c r="S446" s="67"/>
      <c r="T446" s="67"/>
      <c r="U446" s="67"/>
      <c r="V446" s="67"/>
      <c r="W446" s="67"/>
      <c r="X446" s="67"/>
      <c r="Y446" s="67"/>
      <c r="Z446" s="67"/>
      <c r="AA446" s="67"/>
      <c r="AB446" s="67"/>
      <c r="AC446" s="67"/>
      <c r="AD446" s="67"/>
      <c r="AE446" s="67"/>
      <c r="AF446" s="67"/>
      <c r="AG446" s="67"/>
      <c r="AH446" s="67"/>
      <c r="AI446" s="67"/>
      <c r="AJ446" s="67"/>
      <c r="AK446" s="67"/>
      <c r="AL446" s="67"/>
      <c r="AM446" s="67"/>
      <c r="AN446" s="67"/>
      <c r="AO446" s="67"/>
      <c r="AP446" s="67"/>
      <c r="AQ446" s="67"/>
      <c r="AR446" s="67"/>
      <c r="AS446" s="67"/>
      <c r="AT446" s="67"/>
      <c r="AU446" s="67"/>
      <c r="AV446" s="67"/>
      <c r="AW446" s="67"/>
      <c r="AX446" s="67"/>
      <c r="AY446" s="67"/>
      <c r="AZ446" s="67"/>
      <c r="BA446" s="67"/>
      <c r="BB446" s="67"/>
      <c r="BC446" s="67"/>
      <c r="BD446" s="67"/>
    </row>
    <row r="447" spans="1:56" s="18" customFormat="1">
      <c r="A447" s="45"/>
      <c r="B447" s="45"/>
      <c r="C447" s="45"/>
      <c r="D447" s="45"/>
      <c r="E447" s="47"/>
      <c r="F447" s="46"/>
      <c r="G447" s="46"/>
      <c r="H447" s="46"/>
      <c r="I447" s="46"/>
      <c r="J447" s="46"/>
      <c r="K447" s="46"/>
      <c r="L447" s="46"/>
      <c r="M447" s="46"/>
      <c r="N447" s="45"/>
      <c r="O447" s="45"/>
      <c r="P447" s="43"/>
      <c r="Q447" s="67"/>
      <c r="R447" s="67"/>
      <c r="S447" s="67"/>
      <c r="T447" s="67"/>
      <c r="U447" s="67"/>
      <c r="V447" s="67"/>
      <c r="W447" s="67"/>
      <c r="X447" s="67"/>
      <c r="Y447" s="67"/>
      <c r="Z447" s="67"/>
      <c r="AA447" s="67"/>
      <c r="AB447" s="67"/>
      <c r="AC447" s="67"/>
      <c r="AD447" s="67"/>
      <c r="AE447" s="67"/>
      <c r="AF447" s="67"/>
      <c r="AG447" s="67"/>
      <c r="AH447" s="67"/>
      <c r="AI447" s="67"/>
      <c r="AJ447" s="67"/>
      <c r="AK447" s="67"/>
      <c r="AL447" s="67"/>
      <c r="AM447" s="67"/>
      <c r="AN447" s="67"/>
      <c r="AO447" s="67"/>
      <c r="AP447" s="67"/>
      <c r="AQ447" s="67"/>
      <c r="AR447" s="67"/>
      <c r="AS447" s="67"/>
      <c r="AT447" s="67"/>
      <c r="AU447" s="67"/>
      <c r="AV447" s="67"/>
      <c r="AW447" s="67"/>
      <c r="AX447" s="67"/>
      <c r="AY447" s="67"/>
      <c r="AZ447" s="67"/>
      <c r="BA447" s="67"/>
      <c r="BB447" s="67"/>
      <c r="BC447" s="67"/>
      <c r="BD447" s="67"/>
    </row>
    <row r="448" spans="1:56" s="18" customFormat="1">
      <c r="A448" s="45"/>
      <c r="B448" s="45"/>
      <c r="C448" s="45"/>
      <c r="D448" s="45"/>
      <c r="E448" s="47"/>
      <c r="F448" s="46"/>
      <c r="G448" s="46"/>
      <c r="H448" s="46"/>
      <c r="I448" s="46"/>
      <c r="J448" s="46"/>
      <c r="K448" s="46"/>
      <c r="L448" s="46"/>
      <c r="M448" s="46"/>
      <c r="N448" s="45"/>
      <c r="O448" s="45"/>
      <c r="P448" s="43"/>
      <c r="Q448" s="67"/>
      <c r="R448" s="67"/>
      <c r="S448" s="67"/>
      <c r="T448" s="67"/>
      <c r="U448" s="67"/>
      <c r="V448" s="67"/>
      <c r="W448" s="67"/>
      <c r="X448" s="67"/>
      <c r="Y448" s="67"/>
      <c r="Z448" s="67"/>
      <c r="AA448" s="67"/>
      <c r="AB448" s="67"/>
      <c r="AC448" s="67"/>
      <c r="AD448" s="67"/>
      <c r="AE448" s="67"/>
      <c r="AF448" s="67"/>
      <c r="AG448" s="67"/>
      <c r="AH448" s="67"/>
      <c r="AI448" s="67"/>
      <c r="AJ448" s="67"/>
      <c r="AK448" s="67"/>
      <c r="AL448" s="67"/>
      <c r="AM448" s="67"/>
      <c r="AN448" s="67"/>
      <c r="AO448" s="67"/>
      <c r="AP448" s="67"/>
      <c r="AQ448" s="67"/>
      <c r="AR448" s="67"/>
      <c r="AS448" s="67"/>
      <c r="AT448" s="67"/>
      <c r="AU448" s="67"/>
      <c r="AV448" s="67"/>
      <c r="AW448" s="67"/>
      <c r="AX448" s="67"/>
      <c r="AY448" s="67"/>
      <c r="AZ448" s="67"/>
      <c r="BA448" s="67"/>
      <c r="BB448" s="67"/>
      <c r="BC448" s="67"/>
      <c r="BD448" s="67"/>
    </row>
    <row r="449" spans="1:56" s="18" customFormat="1">
      <c r="A449" s="45"/>
      <c r="B449" s="45"/>
      <c r="C449" s="45"/>
      <c r="D449" s="45"/>
      <c r="E449" s="47"/>
      <c r="F449" s="46"/>
      <c r="G449" s="46"/>
      <c r="H449" s="46"/>
      <c r="I449" s="46"/>
      <c r="J449" s="46"/>
      <c r="K449" s="46"/>
      <c r="L449" s="46"/>
      <c r="M449" s="46"/>
      <c r="N449" s="45"/>
      <c r="O449" s="45"/>
      <c r="P449" s="43"/>
      <c r="Q449" s="67"/>
      <c r="R449" s="67"/>
      <c r="S449" s="67"/>
      <c r="T449" s="67"/>
      <c r="U449" s="67"/>
      <c r="V449" s="67"/>
      <c r="W449" s="67"/>
      <c r="X449" s="67"/>
      <c r="Y449" s="67"/>
      <c r="Z449" s="67"/>
      <c r="AA449" s="67"/>
      <c r="AB449" s="67"/>
      <c r="AC449" s="67"/>
      <c r="AD449" s="67"/>
      <c r="AE449" s="67"/>
      <c r="AF449" s="67"/>
      <c r="AG449" s="67"/>
      <c r="AH449" s="67"/>
      <c r="AI449" s="67"/>
      <c r="AJ449" s="67"/>
      <c r="AK449" s="67"/>
      <c r="AL449" s="67"/>
      <c r="AM449" s="67"/>
      <c r="AN449" s="67"/>
      <c r="AO449" s="67"/>
      <c r="AP449" s="67"/>
      <c r="AQ449" s="67"/>
      <c r="AR449" s="67"/>
      <c r="AS449" s="67"/>
      <c r="AT449" s="67"/>
      <c r="AU449" s="67"/>
      <c r="AV449" s="67"/>
      <c r="AW449" s="67"/>
      <c r="AX449" s="67"/>
      <c r="AY449" s="67"/>
      <c r="AZ449" s="67"/>
      <c r="BA449" s="67"/>
      <c r="BB449" s="67"/>
      <c r="BC449" s="67"/>
      <c r="BD449" s="67"/>
    </row>
    <row r="450" spans="1:56" s="18" customFormat="1">
      <c r="A450" s="45"/>
      <c r="B450" s="45"/>
      <c r="C450" s="45"/>
      <c r="D450" s="45"/>
      <c r="E450" s="47"/>
      <c r="F450" s="46"/>
      <c r="G450" s="46"/>
      <c r="H450" s="46"/>
      <c r="I450" s="46"/>
      <c r="J450" s="46"/>
      <c r="K450" s="46"/>
      <c r="L450" s="46"/>
      <c r="M450" s="46"/>
      <c r="N450" s="45"/>
      <c r="O450" s="45"/>
      <c r="P450" s="43"/>
      <c r="Q450" s="67"/>
      <c r="R450" s="67"/>
      <c r="S450" s="67"/>
      <c r="T450" s="67"/>
      <c r="U450" s="67"/>
      <c r="V450" s="67"/>
      <c r="W450" s="67"/>
      <c r="X450" s="67"/>
      <c r="Y450" s="67"/>
      <c r="Z450" s="67"/>
      <c r="AA450" s="67"/>
      <c r="AB450" s="67"/>
      <c r="AC450" s="67"/>
      <c r="AD450" s="67"/>
      <c r="AE450" s="67"/>
      <c r="AF450" s="67"/>
      <c r="AG450" s="67"/>
      <c r="AH450" s="67"/>
      <c r="AI450" s="67"/>
      <c r="AJ450" s="67"/>
      <c r="AK450" s="67"/>
      <c r="AL450" s="67"/>
      <c r="AM450" s="67"/>
      <c r="AN450" s="67"/>
      <c r="AO450" s="67"/>
      <c r="AP450" s="67"/>
      <c r="AQ450" s="67"/>
      <c r="AR450" s="67"/>
      <c r="AS450" s="67"/>
      <c r="AT450" s="67"/>
      <c r="AU450" s="67"/>
      <c r="AV450" s="67"/>
      <c r="AW450" s="67"/>
      <c r="AX450" s="67"/>
      <c r="AY450" s="67"/>
      <c r="AZ450" s="67"/>
      <c r="BA450" s="67"/>
      <c r="BB450" s="67"/>
      <c r="BC450" s="67"/>
      <c r="BD450" s="67"/>
    </row>
    <row r="451" spans="1:56" s="18" customFormat="1">
      <c r="A451" s="45"/>
      <c r="B451" s="45"/>
      <c r="C451" s="45"/>
      <c r="D451" s="45"/>
      <c r="E451" s="47"/>
      <c r="F451" s="46"/>
      <c r="G451" s="46"/>
      <c r="H451" s="46"/>
      <c r="I451" s="46"/>
      <c r="J451" s="46"/>
      <c r="K451" s="46"/>
      <c r="L451" s="46"/>
      <c r="M451" s="46"/>
      <c r="N451" s="45"/>
      <c r="O451" s="45"/>
      <c r="P451" s="43"/>
      <c r="Q451" s="67"/>
      <c r="R451" s="67"/>
      <c r="S451" s="67"/>
      <c r="T451" s="67"/>
      <c r="U451" s="67"/>
      <c r="V451" s="67"/>
      <c r="W451" s="67"/>
      <c r="X451" s="67"/>
      <c r="Y451" s="67"/>
      <c r="Z451" s="67"/>
      <c r="AA451" s="67"/>
      <c r="AB451" s="67"/>
      <c r="AC451" s="67"/>
      <c r="AD451" s="67"/>
      <c r="AE451" s="67"/>
      <c r="AF451" s="67"/>
      <c r="AG451" s="67"/>
      <c r="AH451" s="67"/>
      <c r="AI451" s="67"/>
      <c r="AJ451" s="67"/>
      <c r="AK451" s="67"/>
      <c r="AL451" s="67"/>
      <c r="AM451" s="67"/>
      <c r="AN451" s="67"/>
      <c r="AO451" s="67"/>
      <c r="AP451" s="67"/>
      <c r="AQ451" s="67"/>
      <c r="AR451" s="67"/>
      <c r="AS451" s="67"/>
      <c r="AT451" s="67"/>
      <c r="AU451" s="67"/>
      <c r="AV451" s="67"/>
      <c r="AW451" s="67"/>
      <c r="AX451" s="67"/>
      <c r="AY451" s="67"/>
      <c r="AZ451" s="67"/>
      <c r="BA451" s="67"/>
      <c r="BB451" s="67"/>
      <c r="BC451" s="67"/>
      <c r="BD451" s="67"/>
    </row>
    <row r="452" spans="1:56" s="18" customFormat="1">
      <c r="A452" s="45"/>
      <c r="B452" s="45"/>
      <c r="C452" s="45"/>
      <c r="D452" s="45"/>
      <c r="E452" s="47"/>
      <c r="F452" s="46"/>
      <c r="G452" s="46"/>
      <c r="H452" s="46"/>
      <c r="I452" s="46"/>
      <c r="J452" s="46"/>
      <c r="K452" s="46"/>
      <c r="L452" s="46"/>
      <c r="M452" s="46"/>
      <c r="N452" s="45"/>
      <c r="O452" s="45"/>
      <c r="P452" s="43"/>
      <c r="Q452" s="67"/>
      <c r="R452" s="67"/>
      <c r="S452" s="67"/>
      <c r="T452" s="67"/>
      <c r="U452" s="67"/>
      <c r="V452" s="67"/>
      <c r="W452" s="67"/>
      <c r="X452" s="67"/>
      <c r="Y452" s="67"/>
      <c r="Z452" s="67"/>
      <c r="AA452" s="67"/>
      <c r="AB452" s="67"/>
      <c r="AC452" s="67"/>
      <c r="AD452" s="67"/>
      <c r="AE452" s="67"/>
      <c r="AF452" s="67"/>
      <c r="AG452" s="67"/>
      <c r="AH452" s="67"/>
      <c r="AI452" s="67"/>
      <c r="AJ452" s="67"/>
      <c r="AK452" s="67"/>
      <c r="AL452" s="67"/>
      <c r="AM452" s="67"/>
      <c r="AN452" s="67"/>
      <c r="AO452" s="67"/>
      <c r="AP452" s="67"/>
      <c r="AQ452" s="67"/>
      <c r="AR452" s="67"/>
      <c r="AS452" s="67"/>
      <c r="AT452" s="67"/>
      <c r="AU452" s="67"/>
      <c r="AV452" s="67"/>
      <c r="AW452" s="67"/>
      <c r="AX452" s="67"/>
      <c r="AY452" s="67"/>
      <c r="AZ452" s="67"/>
      <c r="BA452" s="67"/>
      <c r="BB452" s="67"/>
      <c r="BC452" s="67"/>
      <c r="BD452" s="67"/>
    </row>
    <row r="453" spans="1:56" s="18" customFormat="1">
      <c r="A453" s="45"/>
      <c r="B453" s="45"/>
      <c r="C453" s="45"/>
      <c r="D453" s="45"/>
      <c r="E453" s="47"/>
      <c r="F453" s="46"/>
      <c r="G453" s="46"/>
      <c r="H453" s="46"/>
      <c r="I453" s="46"/>
      <c r="J453" s="46"/>
      <c r="K453" s="46"/>
      <c r="L453" s="46"/>
      <c r="M453" s="46"/>
      <c r="N453" s="45"/>
      <c r="O453" s="45"/>
      <c r="P453" s="43"/>
      <c r="Q453" s="67"/>
      <c r="R453" s="67"/>
      <c r="S453" s="67"/>
      <c r="T453" s="67"/>
      <c r="U453" s="67"/>
      <c r="V453" s="67"/>
      <c r="W453" s="67"/>
      <c r="X453" s="67"/>
      <c r="Y453" s="67"/>
      <c r="Z453" s="67"/>
      <c r="AA453" s="67"/>
      <c r="AB453" s="67"/>
      <c r="AC453" s="67"/>
      <c r="AD453" s="67"/>
      <c r="AE453" s="67"/>
      <c r="AF453" s="67"/>
      <c r="AG453" s="67"/>
      <c r="AH453" s="67"/>
      <c r="AI453" s="67"/>
      <c r="AJ453" s="67"/>
      <c r="AK453" s="67"/>
      <c r="AL453" s="67"/>
      <c r="AM453" s="67"/>
      <c r="AN453" s="67"/>
      <c r="AO453" s="67"/>
      <c r="AP453" s="67"/>
      <c r="AQ453" s="67"/>
      <c r="AR453" s="67"/>
      <c r="AS453" s="67"/>
      <c r="AT453" s="67"/>
      <c r="AU453" s="67"/>
      <c r="AV453" s="67"/>
      <c r="AW453" s="67"/>
      <c r="AX453" s="67"/>
      <c r="AY453" s="67"/>
      <c r="AZ453" s="67"/>
      <c r="BA453" s="67"/>
      <c r="BB453" s="67"/>
      <c r="BC453" s="67"/>
      <c r="BD453" s="67"/>
    </row>
    <row r="454" spans="1:56" s="18" customFormat="1">
      <c r="A454" s="45"/>
      <c r="B454" s="45"/>
      <c r="C454" s="45"/>
      <c r="D454" s="45"/>
      <c r="E454" s="47"/>
      <c r="F454" s="46"/>
      <c r="G454" s="46"/>
      <c r="H454" s="46"/>
      <c r="I454" s="46"/>
      <c r="J454" s="46"/>
      <c r="K454" s="46"/>
      <c r="L454" s="46"/>
      <c r="M454" s="46"/>
      <c r="N454" s="45"/>
      <c r="O454" s="45"/>
      <c r="P454" s="43"/>
      <c r="Q454" s="67"/>
      <c r="R454" s="67"/>
      <c r="S454" s="67"/>
      <c r="T454" s="67"/>
      <c r="U454" s="67"/>
      <c r="V454" s="67"/>
      <c r="W454" s="67"/>
      <c r="X454" s="67"/>
      <c r="Y454" s="67"/>
      <c r="Z454" s="67"/>
      <c r="AA454" s="67"/>
      <c r="AB454" s="67"/>
      <c r="AC454" s="67"/>
      <c r="AD454" s="67"/>
      <c r="AE454" s="67"/>
      <c r="AF454" s="67"/>
      <c r="AG454" s="67"/>
      <c r="AH454" s="67"/>
      <c r="AI454" s="67"/>
      <c r="AJ454" s="67"/>
      <c r="AK454" s="67"/>
      <c r="AL454" s="67"/>
      <c r="AM454" s="67"/>
      <c r="AN454" s="67"/>
      <c r="AO454" s="67"/>
      <c r="AP454" s="67"/>
      <c r="AQ454" s="67"/>
      <c r="AR454" s="67"/>
      <c r="AS454" s="67"/>
      <c r="AT454" s="67"/>
      <c r="AU454" s="67"/>
      <c r="AV454" s="67"/>
      <c r="AW454" s="67"/>
      <c r="AX454" s="67"/>
      <c r="AY454" s="67"/>
      <c r="AZ454" s="67"/>
      <c r="BA454" s="67"/>
      <c r="BB454" s="67"/>
      <c r="BC454" s="67"/>
      <c r="BD454" s="67"/>
    </row>
    <row r="455" spans="1:56" s="18" customFormat="1">
      <c r="A455" s="45"/>
      <c r="B455" s="45"/>
      <c r="C455" s="45"/>
      <c r="D455" s="45"/>
      <c r="E455" s="47"/>
      <c r="F455" s="46"/>
      <c r="G455" s="46"/>
      <c r="H455" s="46"/>
      <c r="I455" s="46"/>
      <c r="J455" s="46"/>
      <c r="K455" s="46"/>
      <c r="L455" s="46"/>
      <c r="M455" s="46"/>
      <c r="N455" s="45"/>
      <c r="O455" s="45"/>
      <c r="P455" s="43"/>
      <c r="Q455" s="67"/>
      <c r="R455" s="67"/>
      <c r="S455" s="67"/>
      <c r="T455" s="67"/>
      <c r="U455" s="67"/>
      <c r="V455" s="67"/>
      <c r="W455" s="67"/>
      <c r="X455" s="67"/>
      <c r="Y455" s="67"/>
      <c r="Z455" s="67"/>
      <c r="AA455" s="67"/>
      <c r="AB455" s="67"/>
      <c r="AC455" s="67"/>
      <c r="AD455" s="67"/>
      <c r="AE455" s="67"/>
      <c r="AF455" s="67"/>
      <c r="AG455" s="67"/>
      <c r="AH455" s="67"/>
      <c r="AI455" s="67"/>
      <c r="AJ455" s="67"/>
      <c r="AK455" s="67"/>
      <c r="AL455" s="67"/>
      <c r="AM455" s="67"/>
      <c r="AN455" s="67"/>
      <c r="AO455" s="67"/>
      <c r="AP455" s="67"/>
      <c r="AQ455" s="67"/>
      <c r="AR455" s="67"/>
      <c r="AS455" s="67"/>
      <c r="AT455" s="67"/>
      <c r="AU455" s="67"/>
      <c r="AV455" s="67"/>
      <c r="AW455" s="67"/>
      <c r="AX455" s="67"/>
      <c r="AY455" s="67"/>
      <c r="AZ455" s="67"/>
      <c r="BA455" s="67"/>
      <c r="BB455" s="67"/>
      <c r="BC455" s="67"/>
      <c r="BD455" s="67"/>
    </row>
    <row r="456" spans="1:56" s="18" customFormat="1">
      <c r="A456" s="45"/>
      <c r="B456" s="45"/>
      <c r="C456" s="45"/>
      <c r="D456" s="45"/>
      <c r="E456" s="47"/>
      <c r="F456" s="46"/>
      <c r="G456" s="46"/>
      <c r="H456" s="46"/>
      <c r="I456" s="46"/>
      <c r="J456" s="46"/>
      <c r="K456" s="46"/>
      <c r="L456" s="46"/>
      <c r="M456" s="46"/>
      <c r="N456" s="45"/>
      <c r="O456" s="45"/>
      <c r="P456" s="43"/>
      <c r="Q456" s="67"/>
      <c r="R456" s="67"/>
      <c r="S456" s="67"/>
      <c r="T456" s="67"/>
      <c r="U456" s="67"/>
      <c r="V456" s="67"/>
      <c r="W456" s="67"/>
      <c r="X456" s="67"/>
      <c r="Y456" s="67"/>
      <c r="Z456" s="67"/>
      <c r="AA456" s="67"/>
      <c r="AB456" s="67"/>
      <c r="AC456" s="67"/>
      <c r="AD456" s="67"/>
      <c r="AE456" s="67"/>
      <c r="AF456" s="67"/>
      <c r="AG456" s="67"/>
      <c r="AH456" s="67"/>
      <c r="AI456" s="67"/>
      <c r="AJ456" s="67"/>
      <c r="AK456" s="67"/>
      <c r="AL456" s="67"/>
      <c r="AM456" s="67"/>
      <c r="AN456" s="67"/>
      <c r="AO456" s="67"/>
      <c r="AP456" s="67"/>
      <c r="AQ456" s="67"/>
      <c r="AR456" s="67"/>
      <c r="AS456" s="67"/>
      <c r="AT456" s="67"/>
      <c r="AU456" s="67"/>
      <c r="AV456" s="67"/>
      <c r="AW456" s="67"/>
      <c r="AX456" s="67"/>
      <c r="AY456" s="67"/>
      <c r="AZ456" s="67"/>
      <c r="BA456" s="67"/>
      <c r="BB456" s="67"/>
      <c r="BC456" s="67"/>
      <c r="BD456" s="67"/>
    </row>
    <row r="457" spans="1:56" s="18" customFormat="1">
      <c r="A457" s="45"/>
      <c r="B457" s="45"/>
      <c r="C457" s="45"/>
      <c r="D457" s="45"/>
      <c r="E457" s="47"/>
      <c r="F457" s="46"/>
      <c r="G457" s="46"/>
      <c r="H457" s="46"/>
      <c r="I457" s="46"/>
      <c r="J457" s="46"/>
      <c r="K457" s="46"/>
      <c r="L457" s="46"/>
      <c r="M457" s="46"/>
      <c r="N457" s="45"/>
      <c r="O457" s="45"/>
      <c r="P457" s="43"/>
      <c r="Q457" s="67"/>
      <c r="R457" s="67"/>
      <c r="S457" s="67"/>
      <c r="T457" s="67"/>
      <c r="U457" s="67"/>
      <c r="V457" s="67"/>
      <c r="W457" s="67"/>
      <c r="X457" s="67"/>
      <c r="Y457" s="67"/>
      <c r="Z457" s="67"/>
      <c r="AA457" s="67"/>
      <c r="AB457" s="67"/>
      <c r="AC457" s="67"/>
      <c r="AD457" s="67"/>
      <c r="AE457" s="67"/>
      <c r="AF457" s="67"/>
      <c r="AG457" s="67"/>
      <c r="AH457" s="67"/>
      <c r="AI457" s="67"/>
      <c r="AJ457" s="67"/>
      <c r="AK457" s="67"/>
      <c r="AL457" s="67"/>
      <c r="AM457" s="67"/>
      <c r="AN457" s="67"/>
      <c r="AO457" s="67"/>
      <c r="AP457" s="67"/>
      <c r="AQ457" s="67"/>
      <c r="AR457" s="67"/>
      <c r="AS457" s="67"/>
      <c r="AT457" s="67"/>
      <c r="AU457" s="67"/>
      <c r="AV457" s="67"/>
      <c r="AW457" s="67"/>
      <c r="AX457" s="67"/>
      <c r="AY457" s="67"/>
      <c r="AZ457" s="67"/>
      <c r="BA457" s="67"/>
      <c r="BB457" s="67"/>
      <c r="BC457" s="67"/>
      <c r="BD457" s="67"/>
    </row>
    <row r="458" spans="1:56" s="18" customFormat="1">
      <c r="A458" s="45"/>
      <c r="B458" s="45"/>
      <c r="C458" s="45"/>
      <c r="D458" s="45"/>
      <c r="E458" s="47"/>
      <c r="F458" s="46"/>
      <c r="G458" s="46"/>
      <c r="H458" s="46"/>
      <c r="I458" s="46"/>
      <c r="J458" s="46"/>
      <c r="K458" s="46"/>
      <c r="L458" s="46"/>
      <c r="M458" s="46"/>
      <c r="N458" s="45"/>
      <c r="O458" s="45"/>
      <c r="P458" s="43"/>
      <c r="Q458" s="67"/>
      <c r="R458" s="67"/>
      <c r="S458" s="67"/>
      <c r="T458" s="67"/>
      <c r="U458" s="67"/>
      <c r="V458" s="67"/>
      <c r="W458" s="67"/>
      <c r="X458" s="67"/>
      <c r="Y458" s="67"/>
      <c r="Z458" s="67"/>
      <c r="AA458" s="67"/>
      <c r="AB458" s="67"/>
      <c r="AC458" s="67"/>
      <c r="AD458" s="67"/>
      <c r="AE458" s="67"/>
      <c r="AF458" s="67"/>
      <c r="AG458" s="67"/>
      <c r="AH458" s="67"/>
      <c r="AI458" s="67"/>
      <c r="AJ458" s="67"/>
      <c r="AK458" s="67"/>
      <c r="AL458" s="67"/>
      <c r="AM458" s="67"/>
      <c r="AN458" s="67"/>
      <c r="AO458" s="67"/>
      <c r="AP458" s="67"/>
      <c r="AQ458" s="67"/>
      <c r="AR458" s="67"/>
      <c r="AS458" s="67"/>
      <c r="AT458" s="67"/>
      <c r="AU458" s="67"/>
      <c r="AV458" s="67"/>
      <c r="AW458" s="67"/>
      <c r="AX458" s="67"/>
      <c r="AY458" s="67"/>
      <c r="AZ458" s="67"/>
      <c r="BA458" s="67"/>
      <c r="BB458" s="67"/>
      <c r="BC458" s="67"/>
      <c r="BD458" s="67"/>
    </row>
    <row r="459" spans="1:56" s="18" customFormat="1">
      <c r="A459" s="45"/>
      <c r="B459" s="45"/>
      <c r="C459" s="45"/>
      <c r="D459" s="45"/>
      <c r="E459" s="47"/>
      <c r="F459" s="46"/>
      <c r="G459" s="46"/>
      <c r="H459" s="46"/>
      <c r="I459" s="46"/>
      <c r="J459" s="46"/>
      <c r="K459" s="46"/>
      <c r="L459" s="46"/>
      <c r="M459" s="46"/>
      <c r="N459" s="45"/>
      <c r="O459" s="45"/>
      <c r="P459" s="43"/>
      <c r="Q459" s="67"/>
      <c r="R459" s="67"/>
      <c r="S459" s="67"/>
      <c r="T459" s="67"/>
      <c r="U459" s="67"/>
      <c r="V459" s="67"/>
      <c r="W459" s="67"/>
      <c r="X459" s="67"/>
      <c r="Y459" s="67"/>
      <c r="Z459" s="67"/>
      <c r="AA459" s="67"/>
      <c r="AB459" s="67"/>
      <c r="AC459" s="67"/>
      <c r="AD459" s="67"/>
      <c r="AE459" s="67"/>
      <c r="AF459" s="67"/>
      <c r="AG459" s="67"/>
      <c r="AH459" s="67"/>
      <c r="AI459" s="67"/>
      <c r="AJ459" s="67"/>
      <c r="AK459" s="67"/>
      <c r="AL459" s="67"/>
      <c r="AM459" s="67"/>
      <c r="AN459" s="67"/>
      <c r="AO459" s="67"/>
      <c r="AP459" s="67"/>
      <c r="AQ459" s="67"/>
      <c r="AR459" s="67"/>
      <c r="AS459" s="67"/>
      <c r="AT459" s="67"/>
      <c r="AU459" s="67"/>
      <c r="AV459" s="67"/>
      <c r="AW459" s="67"/>
      <c r="AX459" s="67"/>
      <c r="AY459" s="67"/>
      <c r="AZ459" s="67"/>
      <c r="BA459" s="67"/>
      <c r="BB459" s="67"/>
      <c r="BC459" s="67"/>
      <c r="BD459" s="67"/>
    </row>
    <row r="460" spans="1:56" s="18" customFormat="1">
      <c r="A460" s="45"/>
      <c r="B460" s="45"/>
      <c r="C460" s="45"/>
      <c r="D460" s="45"/>
      <c r="E460" s="47"/>
      <c r="F460" s="46"/>
      <c r="G460" s="46"/>
      <c r="H460" s="46"/>
      <c r="I460" s="46"/>
      <c r="J460" s="46"/>
      <c r="K460" s="46"/>
      <c r="L460" s="46"/>
      <c r="M460" s="46"/>
      <c r="N460" s="45"/>
      <c r="O460" s="45"/>
      <c r="P460" s="43"/>
      <c r="Q460" s="67"/>
      <c r="R460" s="67"/>
      <c r="S460" s="67"/>
      <c r="T460" s="67"/>
      <c r="U460" s="67"/>
      <c r="V460" s="67"/>
      <c r="W460" s="67"/>
      <c r="X460" s="67"/>
      <c r="Y460" s="67"/>
      <c r="Z460" s="67"/>
      <c r="AA460" s="67"/>
      <c r="AB460" s="67"/>
      <c r="AC460" s="67"/>
      <c r="AD460" s="67"/>
      <c r="AE460" s="67"/>
      <c r="AF460" s="67"/>
      <c r="AG460" s="67"/>
      <c r="AH460" s="67"/>
      <c r="AI460" s="67"/>
      <c r="AJ460" s="67"/>
      <c r="AK460" s="67"/>
      <c r="AL460" s="67"/>
      <c r="AM460" s="67"/>
      <c r="AN460" s="67"/>
      <c r="AO460" s="67"/>
      <c r="AP460" s="67"/>
      <c r="AQ460" s="67"/>
      <c r="AR460" s="67"/>
      <c r="AS460" s="67"/>
      <c r="AT460" s="67"/>
      <c r="AU460" s="67"/>
      <c r="AV460" s="67"/>
      <c r="AW460" s="67"/>
      <c r="AX460" s="67"/>
      <c r="AY460" s="67"/>
      <c r="AZ460" s="67"/>
      <c r="BA460" s="67"/>
      <c r="BB460" s="67"/>
      <c r="BC460" s="67"/>
      <c r="BD460" s="67"/>
    </row>
    <row r="461" spans="1:56" s="18" customFormat="1">
      <c r="A461" s="45"/>
      <c r="B461" s="45"/>
      <c r="C461" s="45"/>
      <c r="D461" s="45"/>
      <c r="E461" s="47"/>
      <c r="F461" s="46"/>
      <c r="G461" s="46"/>
      <c r="H461" s="46"/>
      <c r="I461" s="46"/>
      <c r="J461" s="46"/>
      <c r="K461" s="46"/>
      <c r="L461" s="46"/>
      <c r="M461" s="46"/>
      <c r="N461" s="45"/>
      <c r="O461" s="45"/>
      <c r="P461" s="43"/>
      <c r="Q461" s="67"/>
      <c r="R461" s="67"/>
      <c r="S461" s="67"/>
      <c r="T461" s="67"/>
      <c r="U461" s="67"/>
      <c r="V461" s="67"/>
      <c r="W461" s="67"/>
      <c r="X461" s="67"/>
      <c r="Y461" s="67"/>
      <c r="Z461" s="67"/>
      <c r="AA461" s="67"/>
      <c r="AB461" s="67"/>
      <c r="AC461" s="67"/>
      <c r="AD461" s="67"/>
      <c r="AE461" s="67"/>
      <c r="AF461" s="67"/>
      <c r="AG461" s="67"/>
      <c r="AH461" s="67"/>
      <c r="AI461" s="67"/>
      <c r="AJ461" s="67"/>
      <c r="AK461" s="67"/>
      <c r="AL461" s="67"/>
      <c r="AM461" s="67"/>
      <c r="AN461" s="67"/>
      <c r="AO461" s="67"/>
      <c r="AP461" s="67"/>
      <c r="AQ461" s="67"/>
      <c r="AR461" s="67"/>
      <c r="AS461" s="67"/>
      <c r="AT461" s="67"/>
      <c r="AU461" s="67"/>
      <c r="AV461" s="67"/>
      <c r="AW461" s="67"/>
      <c r="AX461" s="67"/>
      <c r="AY461" s="67"/>
      <c r="AZ461" s="67"/>
      <c r="BA461" s="67"/>
      <c r="BB461" s="67"/>
      <c r="BC461" s="67"/>
      <c r="BD461" s="67"/>
    </row>
    <row r="462" spans="1:56" s="18" customFormat="1">
      <c r="A462" s="45"/>
      <c r="B462" s="45"/>
      <c r="C462" s="45"/>
      <c r="D462" s="45"/>
      <c r="E462" s="47"/>
      <c r="F462" s="46"/>
      <c r="G462" s="46"/>
      <c r="H462" s="46"/>
      <c r="I462" s="46"/>
      <c r="J462" s="46"/>
      <c r="K462" s="46"/>
      <c r="L462" s="46"/>
      <c r="M462" s="46"/>
      <c r="N462" s="45"/>
      <c r="O462" s="45"/>
      <c r="P462" s="43"/>
      <c r="Q462" s="67"/>
      <c r="R462" s="67"/>
      <c r="S462" s="67"/>
      <c r="T462" s="67"/>
      <c r="U462" s="67"/>
      <c r="V462" s="67"/>
      <c r="W462" s="67"/>
      <c r="X462" s="67"/>
      <c r="Y462" s="67"/>
      <c r="Z462" s="67"/>
      <c r="AA462" s="67"/>
      <c r="AB462" s="67"/>
      <c r="AC462" s="67"/>
      <c r="AD462" s="67"/>
      <c r="AE462" s="67"/>
      <c r="AF462" s="67"/>
      <c r="AG462" s="67"/>
      <c r="AH462" s="67"/>
      <c r="AI462" s="67"/>
      <c r="AJ462" s="67"/>
      <c r="AK462" s="67"/>
      <c r="AL462" s="67"/>
      <c r="AM462" s="67"/>
      <c r="AN462" s="67"/>
      <c r="AO462" s="67"/>
      <c r="AP462" s="67"/>
      <c r="AQ462" s="67"/>
      <c r="AR462" s="67"/>
      <c r="AS462" s="67"/>
      <c r="AT462" s="67"/>
      <c r="AU462" s="67"/>
      <c r="AV462" s="67"/>
      <c r="AW462" s="67"/>
      <c r="AX462" s="67"/>
      <c r="AY462" s="67"/>
      <c r="AZ462" s="67"/>
      <c r="BA462" s="67"/>
      <c r="BB462" s="67"/>
      <c r="BC462" s="67"/>
      <c r="BD462" s="67"/>
    </row>
    <row r="463" spans="1:56" s="18" customFormat="1">
      <c r="A463" s="45"/>
      <c r="B463" s="45"/>
      <c r="C463" s="45"/>
      <c r="D463" s="45"/>
      <c r="E463" s="47"/>
      <c r="F463" s="46"/>
      <c r="G463" s="46"/>
      <c r="H463" s="46"/>
      <c r="I463" s="46"/>
      <c r="J463" s="46"/>
      <c r="K463" s="46"/>
      <c r="L463" s="46"/>
      <c r="M463" s="46"/>
      <c r="N463" s="45"/>
      <c r="O463" s="45"/>
      <c r="P463" s="43"/>
      <c r="Q463" s="67"/>
      <c r="R463" s="67"/>
      <c r="S463" s="67"/>
      <c r="T463" s="67"/>
      <c r="U463" s="67"/>
      <c r="V463" s="67"/>
      <c r="W463" s="67"/>
      <c r="X463" s="67"/>
      <c r="Y463" s="67"/>
      <c r="Z463" s="67"/>
      <c r="AA463" s="67"/>
      <c r="AB463" s="67"/>
      <c r="AC463" s="67"/>
      <c r="AD463" s="67"/>
      <c r="AE463" s="67"/>
      <c r="AF463" s="67"/>
      <c r="AG463" s="67"/>
      <c r="AH463" s="67"/>
      <c r="AI463" s="67"/>
      <c r="AJ463" s="67"/>
      <c r="AK463" s="67"/>
      <c r="AL463" s="67"/>
      <c r="AM463" s="67"/>
      <c r="AN463" s="67"/>
      <c r="AO463" s="67"/>
      <c r="AP463" s="67"/>
      <c r="AQ463" s="67"/>
      <c r="AR463" s="67"/>
      <c r="AS463" s="67"/>
      <c r="AT463" s="67"/>
      <c r="AU463" s="67"/>
      <c r="AV463" s="67"/>
      <c r="AW463" s="67"/>
      <c r="AX463" s="67"/>
      <c r="AY463" s="67"/>
      <c r="AZ463" s="67"/>
      <c r="BA463" s="67"/>
      <c r="BB463" s="67"/>
      <c r="BC463" s="67"/>
      <c r="BD463" s="67"/>
    </row>
    <row r="464" spans="1:56" s="18" customFormat="1">
      <c r="A464" s="45"/>
      <c r="B464" s="45"/>
      <c r="C464" s="45"/>
      <c r="D464" s="45"/>
      <c r="E464" s="47"/>
      <c r="F464" s="46"/>
      <c r="G464" s="46"/>
      <c r="H464" s="46"/>
      <c r="I464" s="46"/>
      <c r="J464" s="46"/>
      <c r="K464" s="46"/>
      <c r="L464" s="46"/>
      <c r="M464" s="46"/>
      <c r="N464" s="45"/>
      <c r="O464" s="45"/>
      <c r="P464" s="43"/>
      <c r="Q464" s="67"/>
      <c r="R464" s="67"/>
      <c r="S464" s="67"/>
      <c r="T464" s="67"/>
      <c r="U464" s="67"/>
      <c r="V464" s="67"/>
      <c r="W464" s="67"/>
      <c r="X464" s="67"/>
      <c r="Y464" s="67"/>
      <c r="Z464" s="67"/>
      <c r="AA464" s="67"/>
      <c r="AB464" s="67"/>
      <c r="AC464" s="67"/>
      <c r="AD464" s="67"/>
      <c r="AE464" s="67"/>
      <c r="AF464" s="67"/>
      <c r="AG464" s="67"/>
      <c r="AH464" s="67"/>
      <c r="AI464" s="67"/>
      <c r="AJ464" s="67"/>
      <c r="AK464" s="67"/>
      <c r="AL464" s="67"/>
      <c r="AM464" s="67"/>
      <c r="AN464" s="67"/>
      <c r="AO464" s="67"/>
      <c r="AP464" s="67"/>
      <c r="AQ464" s="67"/>
      <c r="AR464" s="67"/>
      <c r="AS464" s="67"/>
      <c r="AT464" s="67"/>
      <c r="AU464" s="67"/>
      <c r="AV464" s="67"/>
      <c r="AW464" s="67"/>
      <c r="AX464" s="67"/>
      <c r="AY464" s="67"/>
      <c r="AZ464" s="67"/>
      <c r="BA464" s="67"/>
      <c r="BB464" s="67"/>
      <c r="BC464" s="67"/>
      <c r="BD464" s="67"/>
    </row>
    <row r="465" spans="1:56" s="18" customFormat="1">
      <c r="A465" s="45"/>
      <c r="B465" s="45"/>
      <c r="C465" s="45"/>
      <c r="D465" s="45"/>
      <c r="E465" s="47"/>
      <c r="F465" s="46"/>
      <c r="G465" s="46"/>
      <c r="H465" s="46"/>
      <c r="I465" s="46"/>
      <c r="J465" s="46"/>
      <c r="K465" s="46"/>
      <c r="L465" s="46"/>
      <c r="M465" s="46"/>
      <c r="N465" s="45"/>
      <c r="O465" s="45"/>
      <c r="P465" s="43"/>
      <c r="Q465" s="67"/>
      <c r="R465" s="67"/>
      <c r="S465" s="67"/>
      <c r="T465" s="67"/>
      <c r="U465" s="67"/>
      <c r="V465" s="67"/>
      <c r="W465" s="67"/>
      <c r="X465" s="67"/>
      <c r="Y465" s="67"/>
      <c r="Z465" s="67"/>
      <c r="AA465" s="67"/>
      <c r="AB465" s="67"/>
      <c r="AC465" s="67"/>
      <c r="AD465" s="67"/>
      <c r="AE465" s="67"/>
      <c r="AF465" s="67"/>
      <c r="AG465" s="67"/>
      <c r="AH465" s="67"/>
      <c r="AI465" s="67"/>
      <c r="AJ465" s="67"/>
      <c r="AK465" s="67"/>
      <c r="AL465" s="67"/>
      <c r="AM465" s="67"/>
      <c r="AN465" s="67"/>
      <c r="AO465" s="67"/>
      <c r="AP465" s="67"/>
      <c r="AQ465" s="67"/>
      <c r="AR465" s="67"/>
      <c r="AS465" s="67"/>
      <c r="AT465" s="67"/>
      <c r="AU465" s="67"/>
      <c r="AV465" s="67"/>
      <c r="AW465" s="67"/>
      <c r="AX465" s="67"/>
      <c r="AY465" s="67"/>
      <c r="AZ465" s="67"/>
      <c r="BA465" s="67"/>
      <c r="BB465" s="67"/>
      <c r="BC465" s="67"/>
      <c r="BD465" s="67"/>
    </row>
    <row r="466" spans="1:56" s="18" customFormat="1">
      <c r="A466" s="45"/>
      <c r="B466" s="45"/>
      <c r="C466" s="45"/>
      <c r="D466" s="45"/>
      <c r="E466" s="47"/>
      <c r="F466" s="46"/>
      <c r="G466" s="46"/>
      <c r="H466" s="46"/>
      <c r="I466" s="46"/>
      <c r="J466" s="46"/>
      <c r="K466" s="46"/>
      <c r="L466" s="46"/>
      <c r="M466" s="46"/>
      <c r="N466" s="45"/>
      <c r="O466" s="45"/>
      <c r="P466" s="43"/>
      <c r="Q466" s="67"/>
      <c r="R466" s="67"/>
      <c r="S466" s="67"/>
      <c r="T466" s="67"/>
      <c r="U466" s="67"/>
      <c r="V466" s="67"/>
      <c r="W466" s="67"/>
      <c r="X466" s="67"/>
      <c r="Y466" s="67"/>
      <c r="Z466" s="67"/>
      <c r="AA466" s="67"/>
      <c r="AB466" s="67"/>
      <c r="AC466" s="67"/>
      <c r="AD466" s="67"/>
      <c r="AE466" s="67"/>
      <c r="AF466" s="67"/>
      <c r="AG466" s="67"/>
      <c r="AH466" s="67"/>
      <c r="AI466" s="67"/>
      <c r="AJ466" s="67"/>
      <c r="AK466" s="67"/>
      <c r="AL466" s="67"/>
      <c r="AM466" s="67"/>
      <c r="AN466" s="67"/>
      <c r="AO466" s="67"/>
      <c r="AP466" s="67"/>
      <c r="AQ466" s="67"/>
      <c r="AR466" s="67"/>
      <c r="AS466" s="67"/>
      <c r="AT466" s="67"/>
      <c r="AU466" s="67"/>
      <c r="AV466" s="67"/>
      <c r="AW466" s="67"/>
      <c r="AX466" s="67"/>
      <c r="AY466" s="67"/>
      <c r="AZ466" s="67"/>
      <c r="BA466" s="67"/>
      <c r="BB466" s="67"/>
      <c r="BC466" s="67"/>
      <c r="BD466" s="67"/>
    </row>
    <row r="467" spans="1:56" s="18" customFormat="1">
      <c r="A467" s="45"/>
      <c r="B467" s="45"/>
      <c r="C467" s="45"/>
      <c r="D467" s="45"/>
      <c r="E467" s="47"/>
      <c r="F467" s="46"/>
      <c r="G467" s="46"/>
      <c r="H467" s="46"/>
      <c r="I467" s="46"/>
      <c r="J467" s="46"/>
      <c r="K467" s="46"/>
      <c r="L467" s="46"/>
      <c r="M467" s="46"/>
      <c r="N467" s="45"/>
      <c r="O467" s="45"/>
      <c r="P467" s="43"/>
      <c r="Q467" s="67"/>
      <c r="R467" s="67"/>
      <c r="S467" s="67"/>
      <c r="T467" s="67"/>
      <c r="U467" s="67"/>
      <c r="V467" s="67"/>
      <c r="W467" s="67"/>
      <c r="X467" s="67"/>
      <c r="Y467" s="67"/>
      <c r="Z467" s="67"/>
      <c r="AA467" s="67"/>
      <c r="AB467" s="67"/>
      <c r="AC467" s="67"/>
      <c r="AD467" s="67"/>
      <c r="AE467" s="67"/>
      <c r="AF467" s="67"/>
      <c r="AG467" s="67"/>
      <c r="AH467" s="67"/>
      <c r="AI467" s="67"/>
      <c r="AJ467" s="67"/>
      <c r="AK467" s="67"/>
      <c r="AL467" s="67"/>
      <c r="AM467" s="67"/>
      <c r="AN467" s="67"/>
      <c r="AO467" s="67"/>
      <c r="AP467" s="67"/>
      <c r="AQ467" s="67"/>
      <c r="AR467" s="67"/>
      <c r="AS467" s="67"/>
      <c r="AT467" s="67"/>
      <c r="AU467" s="67"/>
      <c r="AV467" s="67"/>
      <c r="AW467" s="67"/>
      <c r="AX467" s="67"/>
      <c r="AY467" s="67"/>
      <c r="AZ467" s="67"/>
      <c r="BA467" s="67"/>
      <c r="BB467" s="67"/>
      <c r="BC467" s="67"/>
      <c r="BD467" s="67"/>
    </row>
    <row r="468" spans="1:56" s="18" customFormat="1">
      <c r="A468" s="45"/>
      <c r="B468" s="45"/>
      <c r="C468" s="45"/>
      <c r="D468" s="45"/>
      <c r="E468" s="47"/>
      <c r="F468" s="46"/>
      <c r="G468" s="46"/>
      <c r="H468" s="46"/>
      <c r="I468" s="46"/>
      <c r="J468" s="46"/>
      <c r="K468" s="46"/>
      <c r="L468" s="46"/>
      <c r="M468" s="46"/>
      <c r="N468" s="45"/>
      <c r="O468" s="45"/>
      <c r="P468" s="43"/>
      <c r="Q468" s="67"/>
      <c r="R468" s="67"/>
      <c r="S468" s="67"/>
      <c r="T468" s="67"/>
      <c r="U468" s="67"/>
      <c r="V468" s="67"/>
      <c r="W468" s="67"/>
      <c r="X468" s="67"/>
      <c r="Y468" s="67"/>
      <c r="Z468" s="67"/>
      <c r="AA468" s="67"/>
      <c r="AB468" s="67"/>
      <c r="AC468" s="67"/>
      <c r="AD468" s="67"/>
      <c r="AE468" s="67"/>
      <c r="AF468" s="67"/>
      <c r="AG468" s="67"/>
      <c r="AH468" s="67"/>
      <c r="AI468" s="67"/>
      <c r="AJ468" s="67"/>
      <c r="AK468" s="67"/>
      <c r="AL468" s="67"/>
      <c r="AM468" s="67"/>
      <c r="AN468" s="67"/>
      <c r="AO468" s="67"/>
      <c r="AP468" s="67"/>
      <c r="AQ468" s="67"/>
      <c r="AR468" s="67"/>
      <c r="AS468" s="67"/>
      <c r="AT468" s="67"/>
      <c r="AU468" s="67"/>
      <c r="AV468" s="67"/>
      <c r="AW468" s="67"/>
      <c r="AX468" s="67"/>
      <c r="AY468" s="67"/>
      <c r="AZ468" s="67"/>
      <c r="BA468" s="67"/>
      <c r="BB468" s="67"/>
      <c r="BC468" s="67"/>
      <c r="BD468" s="67"/>
    </row>
    <row r="469" spans="1:56" s="18" customFormat="1">
      <c r="A469" s="45"/>
      <c r="B469" s="45"/>
      <c r="C469" s="45"/>
      <c r="D469" s="45"/>
      <c r="E469" s="47"/>
      <c r="F469" s="46"/>
      <c r="G469" s="46"/>
      <c r="H469" s="46"/>
      <c r="I469" s="46"/>
      <c r="J469" s="46"/>
      <c r="K469" s="46"/>
      <c r="L469" s="46"/>
      <c r="M469" s="46"/>
      <c r="N469" s="45"/>
      <c r="O469" s="45"/>
      <c r="P469" s="43"/>
      <c r="Q469" s="67"/>
      <c r="R469" s="67"/>
      <c r="S469" s="67"/>
      <c r="T469" s="67"/>
      <c r="U469" s="67"/>
      <c r="V469" s="67"/>
      <c r="W469" s="67"/>
      <c r="X469" s="67"/>
      <c r="Y469" s="67"/>
      <c r="Z469" s="67"/>
      <c r="AA469" s="67"/>
      <c r="AB469" s="67"/>
      <c r="AC469" s="67"/>
      <c r="AD469" s="67"/>
      <c r="AE469" s="67"/>
      <c r="AF469" s="67"/>
      <c r="AG469" s="67"/>
      <c r="AH469" s="67"/>
      <c r="AI469" s="67"/>
      <c r="AJ469" s="67"/>
      <c r="AK469" s="67"/>
      <c r="AL469" s="67"/>
      <c r="AM469" s="67"/>
      <c r="AN469" s="67"/>
      <c r="AO469" s="67"/>
      <c r="AP469" s="67"/>
      <c r="AQ469" s="67"/>
      <c r="AR469" s="67"/>
      <c r="AS469" s="67"/>
      <c r="AT469" s="67"/>
      <c r="AU469" s="67"/>
      <c r="AV469" s="67"/>
      <c r="AW469" s="67"/>
      <c r="AX469" s="67"/>
      <c r="AY469" s="67"/>
      <c r="AZ469" s="67"/>
      <c r="BA469" s="67"/>
      <c r="BB469" s="67"/>
      <c r="BC469" s="67"/>
      <c r="BD469" s="67"/>
    </row>
    <row r="470" spans="1:56" s="18" customFormat="1">
      <c r="A470" s="45"/>
      <c r="B470" s="45"/>
      <c r="C470" s="45"/>
      <c r="D470" s="45"/>
      <c r="E470" s="47"/>
      <c r="F470" s="46"/>
      <c r="G470" s="46"/>
      <c r="H470" s="46"/>
      <c r="I470" s="46"/>
      <c r="J470" s="46"/>
      <c r="K470" s="46"/>
      <c r="L470" s="46"/>
      <c r="M470" s="46"/>
      <c r="N470" s="45"/>
      <c r="O470" s="45"/>
      <c r="P470" s="43"/>
      <c r="Q470" s="67"/>
      <c r="R470" s="67"/>
      <c r="S470" s="67"/>
      <c r="T470" s="67"/>
      <c r="U470" s="67"/>
      <c r="V470" s="67"/>
      <c r="W470" s="67"/>
      <c r="X470" s="67"/>
      <c r="Y470" s="67"/>
      <c r="Z470" s="67"/>
      <c r="AA470" s="67"/>
      <c r="AB470" s="67"/>
      <c r="AC470" s="67"/>
      <c r="AD470" s="67"/>
      <c r="AE470" s="67"/>
      <c r="AF470" s="67"/>
      <c r="AG470" s="67"/>
      <c r="AH470" s="67"/>
      <c r="AI470" s="67"/>
      <c r="AJ470" s="67"/>
      <c r="AK470" s="67"/>
      <c r="AL470" s="67"/>
      <c r="AM470" s="67"/>
      <c r="AN470" s="67"/>
      <c r="AO470" s="67"/>
      <c r="AP470" s="67"/>
      <c r="AQ470" s="67"/>
      <c r="AR470" s="67"/>
      <c r="AS470" s="67"/>
      <c r="AT470" s="67"/>
      <c r="AU470" s="67"/>
      <c r="AV470" s="67"/>
      <c r="AW470" s="67"/>
      <c r="AX470" s="67"/>
      <c r="AY470" s="67"/>
      <c r="AZ470" s="67"/>
      <c r="BA470" s="67"/>
      <c r="BB470" s="67"/>
      <c r="BC470" s="67"/>
      <c r="BD470" s="67"/>
    </row>
    <row r="471" spans="1:56" s="18" customFormat="1">
      <c r="A471" s="45"/>
      <c r="B471" s="45"/>
      <c r="C471" s="45"/>
      <c r="D471" s="45"/>
      <c r="E471" s="47"/>
      <c r="F471" s="46"/>
      <c r="G471" s="46"/>
      <c r="H471" s="46"/>
      <c r="I471" s="46"/>
      <c r="J471" s="46"/>
      <c r="K471" s="46"/>
      <c r="L471" s="46"/>
      <c r="M471" s="46"/>
      <c r="N471" s="45"/>
      <c r="O471" s="45"/>
      <c r="P471" s="43"/>
      <c r="Q471" s="67"/>
      <c r="R471" s="67"/>
      <c r="S471" s="67"/>
      <c r="T471" s="67"/>
      <c r="U471" s="67"/>
      <c r="V471" s="67"/>
      <c r="W471" s="67"/>
      <c r="X471" s="67"/>
      <c r="Y471" s="67"/>
      <c r="Z471" s="67"/>
      <c r="AA471" s="67"/>
      <c r="AB471" s="67"/>
      <c r="AC471" s="67"/>
      <c r="AD471" s="67"/>
      <c r="AE471" s="67"/>
      <c r="AF471" s="67"/>
      <c r="AG471" s="67"/>
      <c r="AH471" s="67"/>
      <c r="AI471" s="67"/>
      <c r="AJ471" s="67"/>
      <c r="AK471" s="67"/>
      <c r="AL471" s="67"/>
      <c r="AM471" s="67"/>
      <c r="AN471" s="67"/>
      <c r="AO471" s="67"/>
      <c r="AP471" s="67"/>
      <c r="AQ471" s="67"/>
      <c r="AR471" s="67"/>
      <c r="AS471" s="67"/>
      <c r="AT471" s="67"/>
      <c r="AU471" s="67"/>
      <c r="AV471" s="67"/>
      <c r="AW471" s="67"/>
      <c r="AX471" s="67"/>
      <c r="AY471" s="67"/>
      <c r="AZ471" s="67"/>
      <c r="BA471" s="67"/>
      <c r="BB471" s="67"/>
      <c r="BC471" s="67"/>
      <c r="BD471" s="67"/>
    </row>
    <row r="472" spans="1:56" s="18" customFormat="1">
      <c r="A472" s="45"/>
      <c r="B472" s="45"/>
      <c r="C472" s="45"/>
      <c r="D472" s="45"/>
      <c r="E472" s="47"/>
      <c r="F472" s="46"/>
      <c r="G472" s="46"/>
      <c r="H472" s="46"/>
      <c r="I472" s="46"/>
      <c r="J472" s="46"/>
      <c r="K472" s="46"/>
      <c r="L472" s="46"/>
      <c r="M472" s="46"/>
      <c r="N472" s="45"/>
      <c r="O472" s="45"/>
      <c r="P472" s="43"/>
      <c r="Q472" s="67"/>
      <c r="R472" s="67"/>
      <c r="S472" s="67"/>
      <c r="T472" s="67"/>
      <c r="U472" s="67"/>
      <c r="V472" s="67"/>
      <c r="W472" s="67"/>
      <c r="X472" s="67"/>
      <c r="Y472" s="67"/>
      <c r="Z472" s="67"/>
      <c r="AA472" s="67"/>
      <c r="AB472" s="67"/>
      <c r="AC472" s="67"/>
      <c r="AD472" s="67"/>
      <c r="AE472" s="67"/>
      <c r="AF472" s="67"/>
      <c r="AG472" s="67"/>
      <c r="AH472" s="67"/>
      <c r="AI472" s="67"/>
      <c r="AJ472" s="67"/>
      <c r="AK472" s="67"/>
      <c r="AL472" s="67"/>
      <c r="AM472" s="67"/>
      <c r="AN472" s="67"/>
      <c r="AO472" s="67"/>
      <c r="AP472" s="67"/>
      <c r="AQ472" s="67"/>
      <c r="AR472" s="67"/>
      <c r="AS472" s="67"/>
      <c r="AT472" s="67"/>
      <c r="AU472" s="67"/>
      <c r="AV472" s="67"/>
      <c r="AW472" s="67"/>
      <c r="AX472" s="67"/>
      <c r="AY472" s="67"/>
      <c r="AZ472" s="67"/>
      <c r="BA472" s="67"/>
      <c r="BB472" s="67"/>
      <c r="BC472" s="67"/>
      <c r="BD472" s="67"/>
    </row>
    <row r="473" spans="1:56" s="18" customFormat="1">
      <c r="A473" s="45"/>
      <c r="B473" s="45"/>
      <c r="C473" s="45"/>
      <c r="D473" s="45"/>
      <c r="E473" s="47"/>
      <c r="F473" s="46"/>
      <c r="G473" s="46"/>
      <c r="H473" s="46"/>
      <c r="I473" s="46"/>
      <c r="J473" s="46"/>
      <c r="K473" s="46"/>
      <c r="L473" s="46"/>
      <c r="M473" s="46"/>
      <c r="N473" s="45"/>
      <c r="O473" s="45"/>
      <c r="P473" s="43"/>
      <c r="Q473" s="67"/>
      <c r="R473" s="67"/>
      <c r="S473" s="67"/>
      <c r="T473" s="67"/>
      <c r="U473" s="67"/>
      <c r="V473" s="67"/>
      <c r="W473" s="67"/>
      <c r="X473" s="67"/>
      <c r="Y473" s="67"/>
      <c r="Z473" s="67"/>
      <c r="AA473" s="67"/>
      <c r="AB473" s="67"/>
      <c r="AC473" s="67"/>
      <c r="AD473" s="67"/>
      <c r="AE473" s="67"/>
      <c r="AF473" s="67"/>
      <c r="AG473" s="67"/>
      <c r="AH473" s="67"/>
      <c r="AI473" s="67"/>
      <c r="AJ473" s="67"/>
      <c r="AK473" s="67"/>
      <c r="AL473" s="67"/>
      <c r="AM473" s="67"/>
      <c r="AN473" s="67"/>
      <c r="AO473" s="67"/>
      <c r="AP473" s="67"/>
      <c r="AQ473" s="67"/>
      <c r="AR473" s="67"/>
      <c r="AS473" s="67"/>
      <c r="AT473" s="67"/>
      <c r="AU473" s="67"/>
      <c r="AV473" s="67"/>
      <c r="AW473" s="67"/>
      <c r="AX473" s="67"/>
      <c r="AY473" s="67"/>
      <c r="AZ473" s="67"/>
      <c r="BA473" s="67"/>
      <c r="BB473" s="67"/>
      <c r="BC473" s="67"/>
      <c r="BD473" s="67"/>
    </row>
    <row r="474" spans="1:56" s="18" customFormat="1">
      <c r="A474" s="45"/>
      <c r="B474" s="45"/>
      <c r="C474" s="45"/>
      <c r="D474" s="45"/>
      <c r="E474" s="47"/>
      <c r="F474" s="46"/>
      <c r="G474" s="46"/>
      <c r="H474" s="46"/>
      <c r="I474" s="46"/>
      <c r="J474" s="46"/>
      <c r="K474" s="46"/>
      <c r="L474" s="46"/>
      <c r="M474" s="46"/>
      <c r="N474" s="45"/>
      <c r="O474" s="45"/>
      <c r="P474" s="43"/>
      <c r="Q474" s="67"/>
      <c r="R474" s="67"/>
      <c r="S474" s="67"/>
      <c r="T474" s="67"/>
      <c r="U474" s="67"/>
      <c r="V474" s="67"/>
      <c r="W474" s="67"/>
      <c r="X474" s="67"/>
      <c r="Y474" s="67"/>
      <c r="Z474" s="67"/>
      <c r="AA474" s="67"/>
      <c r="AB474" s="67"/>
      <c r="AC474" s="67"/>
      <c r="AD474" s="67"/>
      <c r="AE474" s="67"/>
      <c r="AF474" s="67"/>
      <c r="AG474" s="67"/>
      <c r="AH474" s="67"/>
      <c r="AI474" s="67"/>
      <c r="AJ474" s="67"/>
      <c r="AK474" s="67"/>
      <c r="AL474" s="67"/>
      <c r="AM474" s="67"/>
      <c r="AN474" s="67"/>
      <c r="AO474" s="67"/>
      <c r="AP474" s="67"/>
      <c r="AQ474" s="67"/>
      <c r="AR474" s="67"/>
      <c r="AS474" s="67"/>
      <c r="AT474" s="67"/>
      <c r="AU474" s="67"/>
      <c r="AV474" s="67"/>
      <c r="AW474" s="67"/>
      <c r="AX474" s="67"/>
      <c r="AY474" s="67"/>
      <c r="AZ474" s="67"/>
      <c r="BA474" s="67"/>
      <c r="BB474" s="67"/>
      <c r="BC474" s="67"/>
      <c r="BD474" s="67"/>
    </row>
    <row r="475" spans="1:56" s="18" customFormat="1">
      <c r="A475" s="45"/>
      <c r="B475" s="45"/>
      <c r="C475" s="45"/>
      <c r="D475" s="45"/>
      <c r="E475" s="47"/>
      <c r="F475" s="46"/>
      <c r="G475" s="46"/>
      <c r="H475" s="46"/>
      <c r="I475" s="46"/>
      <c r="J475" s="46"/>
      <c r="K475" s="46"/>
      <c r="L475" s="46"/>
      <c r="M475" s="46"/>
      <c r="N475" s="45"/>
      <c r="O475" s="45"/>
      <c r="P475" s="43"/>
      <c r="Q475" s="67"/>
      <c r="R475" s="67"/>
      <c r="S475" s="67"/>
      <c r="T475" s="67"/>
      <c r="U475" s="67"/>
      <c r="V475" s="67"/>
      <c r="W475" s="67"/>
      <c r="X475" s="67"/>
      <c r="Y475" s="67"/>
      <c r="Z475" s="67"/>
      <c r="AA475" s="67"/>
      <c r="AB475" s="67"/>
      <c r="AC475" s="67"/>
      <c r="AD475" s="67"/>
      <c r="AE475" s="67"/>
      <c r="AF475" s="67"/>
      <c r="AG475" s="67"/>
      <c r="AH475" s="67"/>
      <c r="AI475" s="67"/>
      <c r="AJ475" s="67"/>
      <c r="AK475" s="67"/>
      <c r="AL475" s="67"/>
      <c r="AM475" s="67"/>
      <c r="AN475" s="67"/>
      <c r="AO475" s="67"/>
      <c r="AP475" s="67"/>
      <c r="AQ475" s="67"/>
      <c r="AR475" s="67"/>
      <c r="AS475" s="67"/>
      <c r="AT475" s="67"/>
      <c r="AU475" s="67"/>
      <c r="AV475" s="67"/>
      <c r="AW475" s="67"/>
      <c r="AX475" s="67"/>
      <c r="AY475" s="67"/>
      <c r="AZ475" s="67"/>
      <c r="BA475" s="67"/>
      <c r="BB475" s="67"/>
      <c r="BC475" s="67"/>
      <c r="BD475" s="67"/>
    </row>
    <row r="476" spans="1:56" s="18" customFormat="1">
      <c r="A476" s="45"/>
      <c r="B476" s="45"/>
      <c r="C476" s="45"/>
      <c r="D476" s="45"/>
      <c r="E476" s="47"/>
      <c r="F476" s="46"/>
      <c r="G476" s="46"/>
      <c r="H476" s="46"/>
      <c r="I476" s="46"/>
      <c r="J476" s="46"/>
      <c r="K476" s="46"/>
      <c r="L476" s="46"/>
      <c r="M476" s="46"/>
      <c r="N476" s="45"/>
      <c r="O476" s="45"/>
      <c r="P476" s="43"/>
      <c r="Q476" s="67"/>
      <c r="R476" s="67"/>
      <c r="S476" s="67"/>
      <c r="T476" s="67"/>
      <c r="U476" s="67"/>
      <c r="V476" s="67"/>
      <c r="W476" s="67"/>
      <c r="X476" s="67"/>
      <c r="Y476" s="67"/>
      <c r="Z476" s="67"/>
      <c r="AA476" s="67"/>
      <c r="AB476" s="67"/>
      <c r="AC476" s="67"/>
      <c r="AD476" s="67"/>
      <c r="AE476" s="67"/>
      <c r="AF476" s="67"/>
      <c r="AG476" s="67"/>
      <c r="AH476" s="67"/>
      <c r="AI476" s="67"/>
      <c r="AJ476" s="67"/>
      <c r="AK476" s="67"/>
      <c r="AL476" s="67"/>
      <c r="AM476" s="67"/>
      <c r="AN476" s="67"/>
      <c r="AO476" s="67"/>
      <c r="AP476" s="67"/>
      <c r="AQ476" s="67"/>
      <c r="AR476" s="67"/>
      <c r="AS476" s="67"/>
      <c r="AT476" s="67"/>
      <c r="AU476" s="67"/>
      <c r="AV476" s="67"/>
      <c r="AW476" s="67"/>
      <c r="AX476" s="67"/>
      <c r="AY476" s="67"/>
      <c r="AZ476" s="67"/>
      <c r="BA476" s="67"/>
      <c r="BB476" s="67"/>
      <c r="BC476" s="67"/>
      <c r="BD476" s="67"/>
    </row>
    <row r="477" spans="1:56" s="18" customFormat="1">
      <c r="A477" s="45"/>
      <c r="B477" s="45"/>
      <c r="C477" s="45"/>
      <c r="D477" s="45"/>
      <c r="E477" s="47"/>
      <c r="F477" s="46"/>
      <c r="G477" s="46"/>
      <c r="H477" s="46"/>
      <c r="I477" s="46"/>
      <c r="J477" s="46"/>
      <c r="K477" s="46"/>
      <c r="L477" s="46"/>
      <c r="M477" s="46"/>
      <c r="N477" s="45"/>
      <c r="O477" s="45"/>
      <c r="P477" s="43"/>
      <c r="Q477" s="67"/>
      <c r="R477" s="67"/>
      <c r="S477" s="67"/>
      <c r="T477" s="67"/>
      <c r="U477" s="67"/>
      <c r="V477" s="67"/>
      <c r="W477" s="67"/>
      <c r="X477" s="67"/>
      <c r="Y477" s="67"/>
      <c r="Z477" s="67"/>
      <c r="AA477" s="67"/>
      <c r="AB477" s="67"/>
      <c r="AC477" s="67"/>
      <c r="AD477" s="67"/>
      <c r="AE477" s="67"/>
      <c r="AF477" s="67"/>
      <c r="AG477" s="67"/>
      <c r="AH477" s="67"/>
      <c r="AI477" s="67"/>
      <c r="AJ477" s="67"/>
      <c r="AK477" s="67"/>
      <c r="AL477" s="67"/>
      <c r="AM477" s="67"/>
      <c r="AN477" s="67"/>
      <c r="AO477" s="67"/>
      <c r="AP477" s="67"/>
      <c r="AQ477" s="67"/>
      <c r="AR477" s="67"/>
      <c r="AS477" s="67"/>
      <c r="AT477" s="67"/>
      <c r="AU477" s="67"/>
      <c r="AV477" s="67"/>
      <c r="AW477" s="67"/>
      <c r="AX477" s="67"/>
      <c r="AY477" s="67"/>
      <c r="AZ477" s="67"/>
      <c r="BA477" s="67"/>
      <c r="BB477" s="67"/>
      <c r="BC477" s="67"/>
      <c r="BD477" s="67"/>
    </row>
    <row r="478" spans="1:56" s="18" customFormat="1">
      <c r="A478" s="45"/>
      <c r="B478" s="45"/>
      <c r="C478" s="45"/>
      <c r="D478" s="45"/>
      <c r="E478" s="47"/>
      <c r="F478" s="46"/>
      <c r="G478" s="46"/>
      <c r="H478" s="46"/>
      <c r="I478" s="46"/>
      <c r="J478" s="46"/>
      <c r="K478" s="46"/>
      <c r="L478" s="46"/>
      <c r="M478" s="46"/>
      <c r="N478" s="45"/>
      <c r="O478" s="45"/>
      <c r="P478" s="43"/>
      <c r="Q478" s="67"/>
      <c r="R478" s="67"/>
      <c r="S478" s="67"/>
      <c r="T478" s="67"/>
      <c r="U478" s="67"/>
      <c r="V478" s="67"/>
      <c r="W478" s="67"/>
      <c r="X478" s="67"/>
      <c r="Y478" s="67"/>
      <c r="Z478" s="67"/>
      <c r="AA478" s="67"/>
      <c r="AB478" s="67"/>
      <c r="AC478" s="67"/>
      <c r="AD478" s="67"/>
      <c r="AE478" s="67"/>
      <c r="AF478" s="67"/>
      <c r="AG478" s="67"/>
      <c r="AH478" s="67"/>
      <c r="AI478" s="67"/>
      <c r="AJ478" s="67"/>
      <c r="AK478" s="67"/>
      <c r="AL478" s="67"/>
      <c r="AM478" s="67"/>
      <c r="AN478" s="67"/>
      <c r="AO478" s="67"/>
      <c r="AP478" s="67"/>
      <c r="AQ478" s="67"/>
      <c r="AR478" s="67"/>
      <c r="AS478" s="67"/>
      <c r="AT478" s="67"/>
      <c r="AU478" s="67"/>
      <c r="AV478" s="67"/>
      <c r="AW478" s="67"/>
      <c r="AX478" s="67"/>
      <c r="AY478" s="67"/>
      <c r="AZ478" s="67"/>
      <c r="BA478" s="67"/>
      <c r="BB478" s="67"/>
      <c r="BC478" s="67"/>
      <c r="BD478" s="67"/>
    </row>
    <row r="479" spans="1:56" s="18" customFormat="1">
      <c r="A479" s="45"/>
      <c r="B479" s="45"/>
      <c r="C479" s="45"/>
      <c r="D479" s="45"/>
      <c r="E479" s="47"/>
      <c r="F479" s="46"/>
      <c r="G479" s="46"/>
      <c r="H479" s="46"/>
      <c r="I479" s="46"/>
      <c r="J479" s="46"/>
      <c r="K479" s="46"/>
      <c r="L479" s="46"/>
      <c r="M479" s="46"/>
      <c r="N479" s="45"/>
      <c r="O479" s="45"/>
      <c r="P479" s="43"/>
      <c r="Q479" s="67"/>
      <c r="R479" s="67"/>
      <c r="S479" s="67"/>
      <c r="T479" s="67"/>
      <c r="U479" s="67"/>
      <c r="V479" s="67"/>
      <c r="W479" s="67"/>
      <c r="X479" s="67"/>
      <c r="Y479" s="67"/>
      <c r="Z479" s="67"/>
      <c r="AA479" s="67"/>
      <c r="AB479" s="67"/>
      <c r="AC479" s="67"/>
      <c r="AD479" s="67"/>
      <c r="AE479" s="67"/>
      <c r="AF479" s="67"/>
      <c r="AG479" s="67"/>
      <c r="AH479" s="67"/>
      <c r="AI479" s="67"/>
      <c r="AJ479" s="67"/>
      <c r="AK479" s="67"/>
      <c r="AL479" s="67"/>
      <c r="AM479" s="67"/>
      <c r="AN479" s="67"/>
      <c r="AO479" s="67"/>
      <c r="AP479" s="67"/>
      <c r="AQ479" s="67"/>
      <c r="AR479" s="67"/>
      <c r="AS479" s="67"/>
      <c r="AT479" s="67"/>
      <c r="AU479" s="67"/>
      <c r="AV479" s="67"/>
      <c r="AW479" s="67"/>
      <c r="AX479" s="67"/>
      <c r="AY479" s="67"/>
      <c r="AZ479" s="67"/>
      <c r="BA479" s="67"/>
      <c r="BB479" s="67"/>
      <c r="BC479" s="67"/>
      <c r="BD479" s="67"/>
    </row>
    <row r="480" spans="1:56" s="18" customFormat="1">
      <c r="A480" s="45"/>
      <c r="B480" s="45"/>
      <c r="C480" s="45"/>
      <c r="D480" s="45"/>
      <c r="E480" s="47"/>
      <c r="F480" s="46"/>
      <c r="G480" s="46"/>
      <c r="H480" s="46"/>
      <c r="I480" s="46"/>
      <c r="J480" s="46"/>
      <c r="K480" s="46"/>
      <c r="L480" s="46"/>
      <c r="M480" s="46"/>
      <c r="N480" s="45"/>
      <c r="O480" s="45"/>
      <c r="P480" s="43"/>
      <c r="Q480" s="67"/>
      <c r="R480" s="67"/>
      <c r="S480" s="67"/>
      <c r="T480" s="67"/>
      <c r="U480" s="67"/>
      <c r="V480" s="67"/>
      <c r="W480" s="67"/>
      <c r="X480" s="67"/>
      <c r="Y480" s="67"/>
      <c r="Z480" s="67"/>
      <c r="AA480" s="67"/>
      <c r="AB480" s="67"/>
      <c r="AC480" s="67"/>
      <c r="AD480" s="67"/>
      <c r="AE480" s="67"/>
      <c r="AF480" s="67"/>
      <c r="AG480" s="67"/>
      <c r="AH480" s="67"/>
      <c r="AI480" s="67"/>
      <c r="AJ480" s="67"/>
      <c r="AK480" s="67"/>
      <c r="AL480" s="67"/>
      <c r="AM480" s="67"/>
      <c r="AN480" s="67"/>
      <c r="AO480" s="67"/>
      <c r="AP480" s="67"/>
      <c r="AQ480" s="67"/>
      <c r="AR480" s="67"/>
      <c r="AS480" s="67"/>
      <c r="AT480" s="67"/>
      <c r="AU480" s="67"/>
      <c r="AV480" s="67"/>
      <c r="AW480" s="67"/>
      <c r="AX480" s="67"/>
      <c r="AY480" s="67"/>
      <c r="AZ480" s="67"/>
      <c r="BA480" s="67"/>
      <c r="BB480" s="67"/>
      <c r="BC480" s="67"/>
      <c r="BD480" s="67"/>
    </row>
    <row r="481" spans="1:56" s="18" customFormat="1">
      <c r="A481" s="45"/>
      <c r="B481" s="45"/>
      <c r="C481" s="45"/>
      <c r="D481" s="45"/>
      <c r="E481" s="47"/>
      <c r="F481" s="46"/>
      <c r="G481" s="46"/>
      <c r="H481" s="46"/>
      <c r="I481" s="46"/>
      <c r="J481" s="46"/>
      <c r="K481" s="46"/>
      <c r="L481" s="46"/>
      <c r="M481" s="46"/>
      <c r="N481" s="45"/>
      <c r="O481" s="45"/>
      <c r="P481" s="43"/>
      <c r="Q481" s="67"/>
      <c r="R481" s="67"/>
      <c r="S481" s="67"/>
      <c r="T481" s="67"/>
      <c r="U481" s="67"/>
      <c r="V481" s="67"/>
      <c r="W481" s="67"/>
      <c r="X481" s="67"/>
      <c r="Y481" s="67"/>
      <c r="Z481" s="67"/>
      <c r="AA481" s="67"/>
      <c r="AB481" s="67"/>
      <c r="AC481" s="67"/>
      <c r="AD481" s="67"/>
      <c r="AE481" s="67"/>
      <c r="AF481" s="67"/>
      <c r="AG481" s="67"/>
      <c r="AH481" s="67"/>
      <c r="AI481" s="67"/>
      <c r="AJ481" s="67"/>
      <c r="AK481" s="67"/>
      <c r="AL481" s="67"/>
      <c r="AM481" s="67"/>
      <c r="AN481" s="67"/>
      <c r="AO481" s="67"/>
      <c r="AP481" s="67"/>
      <c r="AQ481" s="67"/>
      <c r="AR481" s="67"/>
      <c r="AS481" s="67"/>
      <c r="AT481" s="67"/>
      <c r="AU481" s="67"/>
      <c r="AV481" s="67"/>
      <c r="AW481" s="67"/>
      <c r="AX481" s="67"/>
      <c r="AY481" s="67"/>
      <c r="AZ481" s="67"/>
      <c r="BA481" s="67"/>
      <c r="BB481" s="67"/>
      <c r="BC481" s="67"/>
      <c r="BD481" s="67"/>
    </row>
    <row r="482" spans="1:56" s="18" customFormat="1">
      <c r="A482" s="45"/>
      <c r="B482" s="45"/>
      <c r="C482" s="45"/>
      <c r="D482" s="45"/>
      <c r="E482" s="47"/>
      <c r="F482" s="46"/>
      <c r="G482" s="46"/>
      <c r="H482" s="46"/>
      <c r="I482" s="46"/>
      <c r="J482" s="46"/>
      <c r="K482" s="46"/>
      <c r="L482" s="46"/>
      <c r="M482" s="46"/>
      <c r="N482" s="45"/>
      <c r="O482" s="45"/>
      <c r="P482" s="43"/>
      <c r="Q482" s="67"/>
      <c r="R482" s="67"/>
      <c r="S482" s="67"/>
      <c r="T482" s="67"/>
      <c r="U482" s="67"/>
      <c r="V482" s="67"/>
      <c r="W482" s="67"/>
      <c r="X482" s="67"/>
      <c r="Y482" s="67"/>
      <c r="Z482" s="67"/>
      <c r="AA482" s="67"/>
      <c r="AB482" s="67"/>
      <c r="AC482" s="67"/>
      <c r="AD482" s="67"/>
      <c r="AE482" s="67"/>
      <c r="AF482" s="67"/>
      <c r="AG482" s="67"/>
      <c r="AH482" s="67"/>
      <c r="AI482" s="67"/>
      <c r="AJ482" s="67"/>
      <c r="AK482" s="67"/>
      <c r="AL482" s="67"/>
      <c r="AM482" s="67"/>
      <c r="AN482" s="67"/>
      <c r="AO482" s="67"/>
      <c r="AP482" s="67"/>
      <c r="AQ482" s="67"/>
      <c r="AR482" s="67"/>
      <c r="AS482" s="67"/>
      <c r="AT482" s="67"/>
      <c r="AU482" s="67"/>
      <c r="AV482" s="67"/>
      <c r="AW482" s="67"/>
      <c r="AX482" s="67"/>
      <c r="AY482" s="67"/>
      <c r="AZ482" s="67"/>
      <c r="BA482" s="67"/>
      <c r="BB482" s="67"/>
      <c r="BC482" s="67"/>
      <c r="BD482" s="67"/>
    </row>
    <row r="483" spans="1:56" s="18" customFormat="1">
      <c r="A483" s="45"/>
      <c r="B483" s="45"/>
      <c r="C483" s="45"/>
      <c r="D483" s="45"/>
      <c r="E483" s="47"/>
      <c r="F483" s="46"/>
      <c r="G483" s="46"/>
      <c r="H483" s="46"/>
      <c r="I483" s="46"/>
      <c r="J483" s="46"/>
      <c r="K483" s="46"/>
      <c r="L483" s="46"/>
      <c r="M483" s="46"/>
      <c r="N483" s="45"/>
      <c r="O483" s="45"/>
      <c r="P483" s="43"/>
      <c r="Q483" s="67"/>
      <c r="R483" s="67"/>
      <c r="S483" s="67"/>
      <c r="T483" s="67"/>
      <c r="U483" s="67"/>
      <c r="V483" s="67"/>
      <c r="W483" s="67"/>
      <c r="X483" s="67"/>
      <c r="Y483" s="67"/>
      <c r="Z483" s="67"/>
      <c r="AA483" s="67"/>
      <c r="AB483" s="67"/>
      <c r="AC483" s="67"/>
      <c r="AD483" s="67"/>
      <c r="AE483" s="67"/>
      <c r="AF483" s="67"/>
      <c r="AG483" s="67"/>
      <c r="AH483" s="67"/>
      <c r="AI483" s="67"/>
      <c r="AJ483" s="67"/>
      <c r="AK483" s="67"/>
      <c r="AL483" s="67"/>
      <c r="AM483" s="67"/>
      <c r="AN483" s="67"/>
      <c r="AO483" s="67"/>
      <c r="AP483" s="67"/>
      <c r="AQ483" s="67"/>
      <c r="AR483" s="67"/>
      <c r="AS483" s="67"/>
      <c r="AT483" s="67"/>
      <c r="AU483" s="67"/>
      <c r="AV483" s="67"/>
      <c r="AW483" s="67"/>
      <c r="AX483" s="67"/>
      <c r="AY483" s="67"/>
      <c r="AZ483" s="67"/>
      <c r="BA483" s="67"/>
      <c r="BB483" s="67"/>
      <c r="BC483" s="67"/>
      <c r="BD483" s="67"/>
    </row>
    <row r="484" spans="1:56" s="18" customFormat="1">
      <c r="A484" s="45"/>
      <c r="B484" s="45"/>
      <c r="C484" s="45"/>
      <c r="D484" s="45"/>
      <c r="E484" s="47"/>
      <c r="F484" s="46"/>
      <c r="G484" s="46"/>
      <c r="H484" s="46"/>
      <c r="I484" s="46"/>
      <c r="J484" s="46"/>
      <c r="K484" s="46"/>
      <c r="L484" s="46"/>
      <c r="M484" s="46"/>
      <c r="N484" s="45"/>
      <c r="O484" s="45"/>
      <c r="P484" s="43"/>
      <c r="Q484" s="67"/>
      <c r="R484" s="67"/>
      <c r="S484" s="67"/>
      <c r="T484" s="67"/>
      <c r="U484" s="67"/>
      <c r="V484" s="67"/>
      <c r="W484" s="67"/>
      <c r="X484" s="67"/>
      <c r="Y484" s="67"/>
      <c r="Z484" s="67"/>
      <c r="AA484" s="67"/>
      <c r="AB484" s="67"/>
      <c r="AC484" s="67"/>
      <c r="AD484" s="67"/>
      <c r="AE484" s="67"/>
      <c r="AF484" s="67"/>
      <c r="AG484" s="67"/>
      <c r="AH484" s="67"/>
      <c r="AI484" s="67"/>
      <c r="AJ484" s="67"/>
      <c r="AK484" s="67"/>
      <c r="AL484" s="67"/>
      <c r="AM484" s="67"/>
      <c r="AN484" s="67"/>
      <c r="AO484" s="67"/>
      <c r="AP484" s="67"/>
      <c r="AQ484" s="67"/>
      <c r="AR484" s="67"/>
      <c r="AS484" s="67"/>
      <c r="AT484" s="67"/>
      <c r="AU484" s="67"/>
      <c r="AV484" s="67"/>
      <c r="AW484" s="67"/>
      <c r="AX484" s="67"/>
      <c r="AY484" s="67"/>
      <c r="AZ484" s="67"/>
      <c r="BA484" s="67"/>
      <c r="BB484" s="67"/>
      <c r="BC484" s="67"/>
      <c r="BD484" s="67"/>
    </row>
    <row r="485" spans="1:56" s="18" customFormat="1">
      <c r="A485" s="45"/>
      <c r="B485" s="45"/>
      <c r="C485" s="45"/>
      <c r="D485" s="45"/>
      <c r="E485" s="47"/>
      <c r="F485" s="46"/>
      <c r="G485" s="46"/>
      <c r="H485" s="46"/>
      <c r="I485" s="46"/>
      <c r="J485" s="46"/>
      <c r="K485" s="46"/>
      <c r="L485" s="46"/>
      <c r="M485" s="46"/>
      <c r="N485" s="45"/>
      <c r="O485" s="45"/>
      <c r="P485" s="43"/>
      <c r="Q485" s="67"/>
      <c r="R485" s="67"/>
      <c r="S485" s="67"/>
      <c r="T485" s="67"/>
      <c r="U485" s="67"/>
      <c r="V485" s="67"/>
      <c r="W485" s="67"/>
      <c r="X485" s="67"/>
      <c r="Y485" s="67"/>
      <c r="Z485" s="67"/>
      <c r="AA485" s="67"/>
      <c r="AB485" s="67"/>
      <c r="AC485" s="67"/>
      <c r="AD485" s="67"/>
      <c r="AE485" s="67"/>
      <c r="AF485" s="67"/>
      <c r="AG485" s="67"/>
      <c r="AH485" s="67"/>
      <c r="AI485" s="67"/>
      <c r="AJ485" s="67"/>
      <c r="AK485" s="67"/>
      <c r="AL485" s="67"/>
      <c r="AM485" s="67"/>
      <c r="AN485" s="67"/>
      <c r="AO485" s="67"/>
      <c r="AP485" s="67"/>
      <c r="AQ485" s="67"/>
      <c r="AR485" s="67"/>
      <c r="AS485" s="67"/>
      <c r="AT485" s="67"/>
      <c r="AU485" s="67"/>
      <c r="AV485" s="67"/>
      <c r="AW485" s="67"/>
      <c r="AX485" s="67"/>
      <c r="AY485" s="67"/>
      <c r="AZ485" s="67"/>
      <c r="BA485" s="67"/>
      <c r="BB485" s="67"/>
      <c r="BC485" s="67"/>
      <c r="BD485" s="67"/>
    </row>
    <row r="486" spans="1:56" s="18" customFormat="1">
      <c r="A486" s="45"/>
      <c r="B486" s="45"/>
      <c r="C486" s="45"/>
      <c r="D486" s="45"/>
      <c r="E486" s="47"/>
      <c r="F486" s="46"/>
      <c r="G486" s="46"/>
      <c r="H486" s="46"/>
      <c r="I486" s="46"/>
      <c r="J486" s="46"/>
      <c r="K486" s="46"/>
      <c r="L486" s="46"/>
      <c r="M486" s="46"/>
      <c r="N486" s="45"/>
      <c r="O486" s="45"/>
      <c r="P486" s="43"/>
      <c r="Q486" s="67"/>
      <c r="R486" s="67"/>
      <c r="S486" s="67"/>
      <c r="T486" s="67"/>
      <c r="U486" s="67"/>
      <c r="V486" s="67"/>
      <c r="W486" s="67"/>
      <c r="X486" s="67"/>
      <c r="Y486" s="67"/>
      <c r="Z486" s="67"/>
      <c r="AA486" s="67"/>
      <c r="AB486" s="67"/>
      <c r="AC486" s="67"/>
      <c r="AD486" s="67"/>
      <c r="AE486" s="67"/>
      <c r="AF486" s="67"/>
      <c r="AG486" s="67"/>
      <c r="AH486" s="67"/>
      <c r="AI486" s="67"/>
      <c r="AJ486" s="67"/>
      <c r="AK486" s="67"/>
      <c r="AL486" s="67"/>
      <c r="AM486" s="67"/>
      <c r="AN486" s="67"/>
      <c r="AO486" s="67"/>
      <c r="AP486" s="67"/>
      <c r="AQ486" s="67"/>
      <c r="AR486" s="67"/>
      <c r="AS486" s="67"/>
      <c r="AT486" s="67"/>
      <c r="AU486" s="67"/>
      <c r="AV486" s="67"/>
      <c r="AW486" s="67"/>
      <c r="AX486" s="67"/>
      <c r="AY486" s="67"/>
      <c r="AZ486" s="67"/>
      <c r="BA486" s="67"/>
      <c r="BB486" s="67"/>
      <c r="BC486" s="67"/>
      <c r="BD486" s="67"/>
    </row>
    <row r="487" spans="1:56" s="18" customFormat="1">
      <c r="A487" s="45"/>
      <c r="B487" s="45"/>
      <c r="C487" s="45"/>
      <c r="D487" s="45"/>
      <c r="E487" s="47"/>
      <c r="F487" s="46"/>
      <c r="G487" s="46"/>
      <c r="H487" s="46"/>
      <c r="I487" s="46"/>
      <c r="J487" s="46"/>
      <c r="K487" s="46"/>
      <c r="L487" s="46"/>
      <c r="M487" s="46"/>
      <c r="N487" s="45"/>
      <c r="O487" s="45"/>
      <c r="P487" s="43"/>
      <c r="Q487" s="67"/>
      <c r="R487" s="67"/>
      <c r="S487" s="67"/>
      <c r="T487" s="67"/>
      <c r="U487" s="67"/>
      <c r="V487" s="67"/>
      <c r="W487" s="67"/>
      <c r="X487" s="67"/>
      <c r="Y487" s="67"/>
      <c r="Z487" s="67"/>
      <c r="AA487" s="67"/>
      <c r="AB487" s="67"/>
      <c r="AC487" s="67"/>
      <c r="AD487" s="67"/>
      <c r="AE487" s="67"/>
      <c r="AF487" s="67"/>
      <c r="AG487" s="67"/>
      <c r="AH487" s="67"/>
      <c r="AI487" s="67"/>
      <c r="AJ487" s="67"/>
      <c r="AK487" s="67"/>
      <c r="AL487" s="67"/>
      <c r="AM487" s="67"/>
      <c r="AN487" s="67"/>
      <c r="AO487" s="67"/>
      <c r="AP487" s="67"/>
      <c r="AQ487" s="67"/>
      <c r="AR487" s="67"/>
      <c r="AS487" s="67"/>
      <c r="AT487" s="67"/>
      <c r="AU487" s="67"/>
      <c r="AV487" s="67"/>
      <c r="AW487" s="67"/>
      <c r="AX487" s="67"/>
      <c r="AY487" s="67"/>
      <c r="AZ487" s="67"/>
      <c r="BA487" s="67"/>
      <c r="BB487" s="67"/>
      <c r="BC487" s="67"/>
      <c r="BD487" s="67"/>
    </row>
    <row r="488" spans="1:56" s="18" customFormat="1">
      <c r="A488" s="45"/>
      <c r="B488" s="45"/>
      <c r="C488" s="45"/>
      <c r="D488" s="45"/>
      <c r="E488" s="47"/>
      <c r="F488" s="46"/>
      <c r="G488" s="46"/>
      <c r="H488" s="46"/>
      <c r="I488" s="46"/>
      <c r="J488" s="46"/>
      <c r="K488" s="46"/>
      <c r="L488" s="46"/>
      <c r="M488" s="46"/>
      <c r="N488" s="45"/>
      <c r="O488" s="45"/>
      <c r="P488" s="43"/>
      <c r="Q488" s="67"/>
      <c r="R488" s="67"/>
      <c r="S488" s="67"/>
      <c r="T488" s="67"/>
      <c r="U488" s="67"/>
      <c r="V488" s="67"/>
      <c r="W488" s="67"/>
      <c r="X488" s="67"/>
      <c r="Y488" s="67"/>
      <c r="Z488" s="67"/>
      <c r="AA488" s="67"/>
      <c r="AB488" s="67"/>
      <c r="AC488" s="67"/>
      <c r="AD488" s="67"/>
      <c r="AE488" s="67"/>
      <c r="AF488" s="67"/>
      <c r="AG488" s="67"/>
      <c r="AH488" s="67"/>
      <c r="AI488" s="67"/>
      <c r="AJ488" s="67"/>
      <c r="AK488" s="67"/>
      <c r="AL488" s="67"/>
      <c r="AM488" s="67"/>
      <c r="AN488" s="67"/>
      <c r="AO488" s="67"/>
      <c r="AP488" s="67"/>
      <c r="AQ488" s="67"/>
      <c r="AR488" s="67"/>
      <c r="AS488" s="67"/>
      <c r="AT488" s="67"/>
      <c r="AU488" s="67"/>
      <c r="AV488" s="67"/>
      <c r="AW488" s="67"/>
      <c r="AX488" s="67"/>
      <c r="AY488" s="67"/>
      <c r="AZ488" s="67"/>
      <c r="BA488" s="67"/>
      <c r="BB488" s="67"/>
      <c r="BC488" s="67"/>
      <c r="BD488" s="67"/>
    </row>
    <row r="489" spans="1:56" s="18" customFormat="1">
      <c r="A489" s="45"/>
      <c r="B489" s="45"/>
      <c r="C489" s="45"/>
      <c r="D489" s="45"/>
      <c r="E489" s="47"/>
      <c r="F489" s="46"/>
      <c r="G489" s="46"/>
      <c r="H489" s="46"/>
      <c r="I489" s="46"/>
      <c r="J489" s="46"/>
      <c r="K489" s="46"/>
      <c r="L489" s="46"/>
      <c r="M489" s="46"/>
      <c r="N489" s="45"/>
      <c r="O489" s="45"/>
      <c r="P489" s="43"/>
      <c r="Q489" s="67"/>
      <c r="R489" s="67"/>
      <c r="S489" s="67"/>
      <c r="T489" s="67"/>
      <c r="U489" s="67"/>
      <c r="V489" s="67"/>
      <c r="W489" s="67"/>
      <c r="X489" s="67"/>
      <c r="Y489" s="67"/>
      <c r="Z489" s="67"/>
      <c r="AA489" s="67"/>
      <c r="AB489" s="67"/>
      <c r="AC489" s="67"/>
      <c r="AD489" s="67"/>
      <c r="AE489" s="67"/>
      <c r="AF489" s="67"/>
      <c r="AG489" s="67"/>
      <c r="AH489" s="67"/>
      <c r="AI489" s="67"/>
      <c r="AJ489" s="67"/>
      <c r="AK489" s="67"/>
      <c r="AL489" s="67"/>
      <c r="AM489" s="67"/>
      <c r="AN489" s="67"/>
      <c r="AO489" s="67"/>
      <c r="AP489" s="67"/>
      <c r="AQ489" s="67"/>
      <c r="AR489" s="67"/>
      <c r="AS489" s="67"/>
      <c r="AT489" s="67"/>
      <c r="AU489" s="67"/>
      <c r="AV489" s="67"/>
      <c r="AW489" s="67"/>
      <c r="AX489" s="67"/>
      <c r="AY489" s="67"/>
      <c r="AZ489" s="67"/>
      <c r="BA489" s="67"/>
      <c r="BB489" s="67"/>
      <c r="BC489" s="67"/>
      <c r="BD489" s="67"/>
    </row>
    <row r="490" spans="1:56" s="18" customFormat="1">
      <c r="A490" s="45"/>
      <c r="B490" s="45"/>
      <c r="C490" s="45"/>
      <c r="D490" s="45"/>
      <c r="E490" s="47"/>
      <c r="F490" s="46"/>
      <c r="G490" s="46"/>
      <c r="H490" s="46"/>
      <c r="I490" s="46"/>
      <c r="J490" s="46"/>
      <c r="K490" s="46"/>
      <c r="L490" s="46"/>
      <c r="M490" s="46"/>
      <c r="N490" s="45"/>
      <c r="O490" s="45"/>
      <c r="P490" s="43"/>
      <c r="Q490" s="67"/>
      <c r="R490" s="67"/>
      <c r="S490" s="67"/>
      <c r="T490" s="67"/>
      <c r="U490" s="67"/>
      <c r="V490" s="67"/>
      <c r="W490" s="67"/>
      <c r="X490" s="67"/>
      <c r="Y490" s="67"/>
      <c r="Z490" s="67"/>
      <c r="AA490" s="67"/>
      <c r="AB490" s="67"/>
      <c r="AC490" s="67"/>
      <c r="AD490" s="67"/>
      <c r="AE490" s="67"/>
      <c r="AF490" s="67"/>
      <c r="AG490" s="67"/>
      <c r="AH490" s="67"/>
      <c r="AI490" s="67"/>
      <c r="AJ490" s="67"/>
      <c r="AK490" s="67"/>
      <c r="AL490" s="67"/>
      <c r="AM490" s="67"/>
      <c r="AN490" s="67"/>
      <c r="AO490" s="67"/>
      <c r="AP490" s="67"/>
      <c r="AQ490" s="67"/>
      <c r="AR490" s="67"/>
      <c r="AS490" s="67"/>
      <c r="AT490" s="67"/>
      <c r="AU490" s="67"/>
      <c r="AV490" s="67"/>
      <c r="AW490" s="67"/>
      <c r="AX490" s="67"/>
      <c r="AY490" s="67"/>
      <c r="AZ490" s="67"/>
      <c r="BA490" s="67"/>
      <c r="BB490" s="67"/>
      <c r="BC490" s="67"/>
      <c r="BD490" s="67"/>
    </row>
    <row r="491" spans="1:56" s="18" customFormat="1">
      <c r="A491" s="45"/>
      <c r="B491" s="45"/>
      <c r="C491" s="45"/>
      <c r="D491" s="45"/>
      <c r="E491" s="47"/>
      <c r="F491" s="46"/>
      <c r="G491" s="46"/>
      <c r="H491" s="46"/>
      <c r="I491" s="46"/>
      <c r="J491" s="46"/>
      <c r="K491" s="46"/>
      <c r="L491" s="46"/>
      <c r="M491" s="46"/>
      <c r="N491" s="45"/>
      <c r="O491" s="45"/>
      <c r="P491" s="43"/>
      <c r="Q491" s="67"/>
      <c r="R491" s="67"/>
      <c r="S491" s="67"/>
      <c r="T491" s="67"/>
      <c r="U491" s="67"/>
      <c r="V491" s="67"/>
      <c r="W491" s="67"/>
      <c r="X491" s="67"/>
      <c r="Y491" s="67"/>
      <c r="Z491" s="67"/>
      <c r="AA491" s="67"/>
      <c r="AB491" s="67"/>
      <c r="AC491" s="67"/>
      <c r="AD491" s="67"/>
      <c r="AE491" s="67"/>
      <c r="AF491" s="67"/>
      <c r="AG491" s="67"/>
      <c r="AH491" s="67"/>
      <c r="AI491" s="67"/>
      <c r="AJ491" s="67"/>
      <c r="AK491" s="67"/>
      <c r="AL491" s="67"/>
      <c r="AM491" s="67"/>
      <c r="AN491" s="67"/>
      <c r="AO491" s="67"/>
      <c r="AP491" s="67"/>
      <c r="AQ491" s="67"/>
      <c r="AR491" s="67"/>
      <c r="AS491" s="67"/>
      <c r="AT491" s="67"/>
      <c r="AU491" s="67"/>
      <c r="AV491" s="67"/>
      <c r="AW491" s="67"/>
      <c r="AX491" s="67"/>
      <c r="AY491" s="67"/>
      <c r="AZ491" s="67"/>
      <c r="BA491" s="67"/>
      <c r="BB491" s="67"/>
      <c r="BC491" s="67"/>
      <c r="BD491" s="67"/>
    </row>
    <row r="492" spans="1:56" s="18" customFormat="1">
      <c r="A492" s="45"/>
      <c r="B492" s="45"/>
      <c r="C492" s="45"/>
      <c r="D492" s="45"/>
      <c r="E492" s="47"/>
      <c r="F492" s="46"/>
      <c r="G492" s="46"/>
      <c r="H492" s="46"/>
      <c r="I492" s="46"/>
      <c r="J492" s="46"/>
      <c r="K492" s="46"/>
      <c r="L492" s="46"/>
      <c r="M492" s="46"/>
      <c r="N492" s="45"/>
      <c r="O492" s="45"/>
      <c r="P492" s="43"/>
      <c r="Q492" s="67"/>
      <c r="R492" s="67"/>
      <c r="S492" s="67"/>
      <c r="T492" s="67"/>
      <c r="U492" s="67"/>
      <c r="V492" s="67"/>
      <c r="W492" s="67"/>
      <c r="X492" s="67"/>
      <c r="Y492" s="67"/>
      <c r="Z492" s="67"/>
      <c r="AA492" s="67"/>
      <c r="AB492" s="67"/>
      <c r="AC492" s="67"/>
      <c r="AD492" s="67"/>
      <c r="AE492" s="67"/>
      <c r="AF492" s="67"/>
      <c r="AG492" s="67"/>
      <c r="AH492" s="67"/>
      <c r="AI492" s="67"/>
      <c r="AJ492" s="67"/>
      <c r="AK492" s="67"/>
      <c r="AL492" s="67"/>
      <c r="AM492" s="67"/>
      <c r="AN492" s="67"/>
      <c r="AO492" s="67"/>
      <c r="AP492" s="67"/>
      <c r="AQ492" s="67"/>
      <c r="AR492" s="67"/>
      <c r="AS492" s="67"/>
      <c r="AT492" s="67"/>
      <c r="AU492" s="67"/>
      <c r="AV492" s="67"/>
      <c r="AW492" s="67"/>
      <c r="AX492" s="67"/>
      <c r="AY492" s="67"/>
      <c r="AZ492" s="67"/>
      <c r="BA492" s="67"/>
      <c r="BB492" s="67"/>
      <c r="BC492" s="67"/>
      <c r="BD492" s="67"/>
    </row>
    <row r="493" spans="1:56" s="18" customFormat="1">
      <c r="A493" s="45"/>
      <c r="B493" s="45"/>
      <c r="C493" s="45"/>
      <c r="D493" s="45"/>
      <c r="E493" s="47"/>
      <c r="F493" s="46"/>
      <c r="G493" s="46"/>
      <c r="H493" s="46"/>
      <c r="I493" s="46"/>
      <c r="J493" s="46"/>
      <c r="K493" s="46"/>
      <c r="L493" s="46"/>
      <c r="M493" s="46"/>
      <c r="N493" s="45"/>
      <c r="O493" s="45"/>
      <c r="P493" s="43"/>
      <c r="Q493" s="67"/>
      <c r="R493" s="67"/>
      <c r="S493" s="67"/>
      <c r="T493" s="67"/>
      <c r="U493" s="67"/>
      <c r="V493" s="67"/>
      <c r="W493" s="67"/>
      <c r="X493" s="67"/>
      <c r="Y493" s="67"/>
      <c r="Z493" s="67"/>
      <c r="AA493" s="67"/>
      <c r="AB493" s="67"/>
      <c r="AC493" s="67"/>
      <c r="AD493" s="67"/>
      <c r="AE493" s="67"/>
      <c r="AF493" s="67"/>
      <c r="AG493" s="67"/>
      <c r="AH493" s="67"/>
      <c r="AI493" s="67"/>
      <c r="AJ493" s="67"/>
      <c r="AK493" s="67"/>
      <c r="AL493" s="67"/>
      <c r="AM493" s="67"/>
      <c r="AN493" s="67"/>
      <c r="AO493" s="67"/>
      <c r="AP493" s="67"/>
      <c r="AQ493" s="67"/>
      <c r="AR493" s="67"/>
      <c r="AS493" s="67"/>
      <c r="AT493" s="67"/>
      <c r="AU493" s="67"/>
      <c r="AV493" s="67"/>
      <c r="AW493" s="67"/>
      <c r="AX493" s="67"/>
      <c r="AY493" s="67"/>
      <c r="AZ493" s="67"/>
      <c r="BA493" s="67"/>
      <c r="BB493" s="67"/>
      <c r="BC493" s="67"/>
      <c r="BD493" s="67"/>
    </row>
    <row r="494" spans="1:56" s="18" customFormat="1">
      <c r="A494" s="45"/>
      <c r="B494" s="45"/>
      <c r="C494" s="45"/>
      <c r="D494" s="45"/>
      <c r="E494" s="47"/>
      <c r="F494" s="46"/>
      <c r="G494" s="46"/>
      <c r="H494" s="46"/>
      <c r="I494" s="46"/>
      <c r="J494" s="46"/>
      <c r="K494" s="46"/>
      <c r="L494" s="46"/>
      <c r="M494" s="46"/>
      <c r="N494" s="45"/>
      <c r="O494" s="45"/>
      <c r="P494" s="43"/>
      <c r="Q494" s="67"/>
      <c r="R494" s="67"/>
      <c r="S494" s="67"/>
      <c r="T494" s="67"/>
      <c r="U494" s="67"/>
      <c r="V494" s="67"/>
      <c r="W494" s="67"/>
      <c r="X494" s="67"/>
      <c r="Y494" s="67"/>
      <c r="Z494" s="67"/>
      <c r="AA494" s="67"/>
      <c r="AB494" s="67"/>
      <c r="AC494" s="67"/>
      <c r="AD494" s="67"/>
      <c r="AE494" s="67"/>
      <c r="AF494" s="67"/>
      <c r="AG494" s="67"/>
      <c r="AH494" s="67"/>
      <c r="AI494" s="67"/>
      <c r="AJ494" s="67"/>
      <c r="AK494" s="67"/>
      <c r="AL494" s="67"/>
      <c r="AM494" s="67"/>
      <c r="AN494" s="67"/>
      <c r="AO494" s="67"/>
      <c r="AP494" s="67"/>
      <c r="AQ494" s="67"/>
      <c r="AR494" s="67"/>
      <c r="AS494" s="67"/>
      <c r="AT494" s="67"/>
      <c r="AU494" s="67"/>
      <c r="AV494" s="67"/>
      <c r="AW494" s="67"/>
      <c r="AX494" s="67"/>
      <c r="AY494" s="67"/>
      <c r="AZ494" s="67"/>
      <c r="BA494" s="67"/>
      <c r="BB494" s="67"/>
      <c r="BC494" s="67"/>
      <c r="BD494" s="67"/>
    </row>
    <row r="495" spans="1:56" s="18" customFormat="1">
      <c r="A495" s="45"/>
      <c r="B495" s="45"/>
      <c r="C495" s="45"/>
      <c r="D495" s="45"/>
      <c r="E495" s="47"/>
      <c r="F495" s="46"/>
      <c r="G495" s="46"/>
      <c r="H495" s="46"/>
      <c r="I495" s="46"/>
      <c r="J495" s="46"/>
      <c r="K495" s="46"/>
      <c r="L495" s="46"/>
      <c r="M495" s="46"/>
      <c r="N495" s="45"/>
      <c r="O495" s="45"/>
      <c r="P495" s="43"/>
      <c r="Q495" s="67"/>
      <c r="R495" s="67"/>
      <c r="S495" s="67"/>
      <c r="T495" s="67"/>
      <c r="U495" s="67"/>
      <c r="V495" s="67"/>
      <c r="W495" s="67"/>
      <c r="X495" s="67"/>
      <c r="Y495" s="67"/>
      <c r="Z495" s="67"/>
      <c r="AA495" s="67"/>
      <c r="AB495" s="67"/>
      <c r="AC495" s="67"/>
      <c r="AD495" s="67"/>
      <c r="AE495" s="67"/>
      <c r="AF495" s="67"/>
      <c r="AG495" s="67"/>
      <c r="AH495" s="67"/>
      <c r="AI495" s="67"/>
      <c r="AJ495" s="67"/>
      <c r="AK495" s="67"/>
      <c r="AL495" s="67"/>
      <c r="AM495" s="67"/>
      <c r="AN495" s="67"/>
      <c r="AO495" s="67"/>
      <c r="AP495" s="67"/>
      <c r="AQ495" s="67"/>
      <c r="AR495" s="67"/>
      <c r="AS495" s="67"/>
      <c r="AT495" s="67"/>
      <c r="AU495" s="67"/>
      <c r="AV495" s="67"/>
      <c r="AW495" s="67"/>
      <c r="AX495" s="67"/>
      <c r="AY495" s="67"/>
      <c r="AZ495" s="67"/>
      <c r="BA495" s="67"/>
      <c r="BB495" s="67"/>
      <c r="BC495" s="67"/>
      <c r="BD495" s="67"/>
    </row>
    <row r="496" spans="1:56" s="18" customFormat="1">
      <c r="A496" s="45"/>
      <c r="B496" s="45"/>
      <c r="C496" s="45"/>
      <c r="D496" s="45"/>
      <c r="E496" s="47"/>
      <c r="F496" s="46"/>
      <c r="G496" s="46"/>
      <c r="H496" s="46"/>
      <c r="I496" s="46"/>
      <c r="J496" s="46"/>
      <c r="K496" s="46"/>
      <c r="L496" s="46"/>
      <c r="M496" s="46"/>
      <c r="N496" s="45"/>
      <c r="O496" s="45"/>
      <c r="P496" s="43"/>
      <c r="Q496" s="67"/>
      <c r="R496" s="67"/>
      <c r="S496" s="67"/>
      <c r="T496" s="67"/>
      <c r="U496" s="67"/>
      <c r="V496" s="67"/>
      <c r="W496" s="67"/>
      <c r="X496" s="67"/>
      <c r="Y496" s="67"/>
      <c r="Z496" s="67"/>
      <c r="AA496" s="67"/>
      <c r="AB496" s="67"/>
      <c r="AC496" s="67"/>
      <c r="AD496" s="67"/>
      <c r="AE496" s="67"/>
      <c r="AF496" s="67"/>
      <c r="AG496" s="67"/>
      <c r="AH496" s="67"/>
      <c r="AI496" s="67"/>
      <c r="AJ496" s="67"/>
      <c r="AK496" s="67"/>
      <c r="AL496" s="67"/>
      <c r="AM496" s="67"/>
      <c r="AN496" s="67"/>
      <c r="AO496" s="67"/>
      <c r="AP496" s="67"/>
      <c r="AQ496" s="67"/>
      <c r="AR496" s="67"/>
      <c r="AS496" s="67"/>
      <c r="AT496" s="67"/>
      <c r="AU496" s="67"/>
      <c r="AV496" s="67"/>
      <c r="AW496" s="67"/>
      <c r="AX496" s="67"/>
      <c r="AY496" s="67"/>
      <c r="AZ496" s="67"/>
      <c r="BA496" s="67"/>
      <c r="BB496" s="67"/>
      <c r="BC496" s="67"/>
      <c r="BD496" s="67"/>
    </row>
    <row r="497" spans="1:56" s="18" customFormat="1">
      <c r="A497" s="45"/>
      <c r="B497" s="45"/>
      <c r="C497" s="45"/>
      <c r="D497" s="45"/>
      <c r="E497" s="47"/>
      <c r="F497" s="46"/>
      <c r="G497" s="46"/>
      <c r="H497" s="46"/>
      <c r="I497" s="46"/>
      <c r="J497" s="46"/>
      <c r="K497" s="46"/>
      <c r="L497" s="46"/>
      <c r="M497" s="46"/>
      <c r="N497" s="45"/>
      <c r="O497" s="45"/>
      <c r="P497" s="43"/>
      <c r="Q497" s="67"/>
      <c r="R497" s="67"/>
      <c r="S497" s="67"/>
      <c r="T497" s="67"/>
      <c r="U497" s="67"/>
      <c r="V497" s="67"/>
      <c r="W497" s="67"/>
      <c r="X497" s="67"/>
      <c r="Y497" s="67"/>
      <c r="Z497" s="67"/>
      <c r="AA497" s="67"/>
      <c r="AB497" s="67"/>
      <c r="AC497" s="67"/>
      <c r="AD497" s="67"/>
      <c r="AE497" s="67"/>
      <c r="AF497" s="67"/>
      <c r="AG497" s="67"/>
      <c r="AH497" s="67"/>
      <c r="AI497" s="67"/>
      <c r="AJ497" s="67"/>
      <c r="AK497" s="67"/>
      <c r="AL497" s="67"/>
      <c r="AM497" s="67"/>
      <c r="AN497" s="67"/>
      <c r="AO497" s="67"/>
      <c r="AP497" s="67"/>
      <c r="AQ497" s="67"/>
      <c r="AR497" s="67"/>
      <c r="AS497" s="67"/>
      <c r="AT497" s="67"/>
      <c r="AU497" s="67"/>
      <c r="AV497" s="67"/>
      <c r="AW497" s="67"/>
      <c r="AX497" s="67"/>
      <c r="AY497" s="67"/>
      <c r="AZ497" s="67"/>
      <c r="BA497" s="67"/>
      <c r="BB497" s="67"/>
      <c r="BC497" s="67"/>
      <c r="BD497" s="67"/>
    </row>
    <row r="498" spans="1:56" s="18" customFormat="1">
      <c r="A498" s="45"/>
      <c r="B498" s="45"/>
      <c r="C498" s="45"/>
      <c r="D498" s="45"/>
      <c r="E498" s="47"/>
      <c r="F498" s="46"/>
      <c r="G498" s="46"/>
      <c r="H498" s="46"/>
      <c r="I498" s="46"/>
      <c r="J498" s="46"/>
      <c r="K498" s="46"/>
      <c r="L498" s="46"/>
      <c r="M498" s="46"/>
      <c r="N498" s="45"/>
      <c r="O498" s="45"/>
      <c r="P498" s="43"/>
      <c r="Q498" s="67"/>
      <c r="R498" s="67"/>
      <c r="S498" s="67"/>
      <c r="T498" s="67"/>
      <c r="U498" s="67"/>
      <c r="V498" s="67"/>
      <c r="W498" s="67"/>
      <c r="X498" s="67"/>
      <c r="Y498" s="67"/>
      <c r="Z498" s="67"/>
      <c r="AA498" s="67"/>
      <c r="AB498" s="67"/>
      <c r="AC498" s="67"/>
      <c r="AD498" s="67"/>
      <c r="AE498" s="67"/>
      <c r="AF498" s="67"/>
      <c r="AG498" s="67"/>
      <c r="AH498" s="67"/>
      <c r="AI498" s="67"/>
      <c r="AJ498" s="67"/>
      <c r="AK498" s="67"/>
      <c r="AL498" s="67"/>
      <c r="AM498" s="67"/>
      <c r="AN498" s="67"/>
      <c r="AO498" s="67"/>
      <c r="AP498" s="67"/>
      <c r="AQ498" s="67"/>
      <c r="AR498" s="67"/>
      <c r="AS498" s="67"/>
      <c r="AT498" s="67"/>
      <c r="AU498" s="67"/>
      <c r="AV498" s="67"/>
      <c r="AW498" s="67"/>
      <c r="AX498" s="67"/>
      <c r="AY498" s="67"/>
      <c r="AZ498" s="67"/>
      <c r="BA498" s="67"/>
      <c r="BB498" s="67"/>
      <c r="BC498" s="67"/>
      <c r="BD498" s="67"/>
    </row>
    <row r="499" spans="1:56" s="18" customFormat="1">
      <c r="A499" s="45"/>
      <c r="B499" s="45"/>
      <c r="C499" s="45"/>
      <c r="D499" s="45"/>
      <c r="E499" s="47"/>
      <c r="F499" s="46"/>
      <c r="G499" s="46"/>
      <c r="H499" s="46"/>
      <c r="I499" s="46"/>
      <c r="J499" s="46"/>
      <c r="K499" s="46"/>
      <c r="L499" s="46"/>
      <c r="M499" s="46"/>
      <c r="N499" s="45"/>
      <c r="O499" s="45"/>
      <c r="P499" s="43"/>
      <c r="Q499" s="67"/>
      <c r="R499" s="67"/>
      <c r="S499" s="67"/>
      <c r="T499" s="67"/>
      <c r="U499" s="67"/>
      <c r="V499" s="67"/>
      <c r="W499" s="67"/>
      <c r="X499" s="67"/>
      <c r="Y499" s="67"/>
      <c r="Z499" s="67"/>
      <c r="AA499" s="67"/>
      <c r="AB499" s="67"/>
      <c r="AC499" s="67"/>
      <c r="AD499" s="67"/>
      <c r="AE499" s="67"/>
      <c r="AF499" s="67"/>
      <c r="AG499" s="67"/>
      <c r="AH499" s="67"/>
      <c r="AI499" s="67"/>
      <c r="AJ499" s="67"/>
      <c r="AK499" s="67"/>
      <c r="AL499" s="67"/>
      <c r="AM499" s="67"/>
      <c r="AN499" s="67"/>
      <c r="AO499" s="67"/>
      <c r="AP499" s="67"/>
      <c r="AQ499" s="67"/>
      <c r="AR499" s="67"/>
      <c r="AS499" s="67"/>
      <c r="AT499" s="67"/>
      <c r="AU499" s="67"/>
      <c r="AV499" s="67"/>
      <c r="AW499" s="67"/>
      <c r="AX499" s="67"/>
      <c r="AY499" s="67"/>
      <c r="AZ499" s="67"/>
      <c r="BA499" s="67"/>
      <c r="BB499" s="67"/>
      <c r="BC499" s="67"/>
      <c r="BD499" s="67"/>
    </row>
    <row r="500" spans="1:56" s="18" customFormat="1">
      <c r="A500" s="45"/>
      <c r="B500" s="45"/>
      <c r="C500" s="45"/>
      <c r="D500" s="45"/>
      <c r="E500" s="47"/>
      <c r="F500" s="46"/>
      <c r="G500" s="46"/>
      <c r="H500" s="46"/>
      <c r="I500" s="46"/>
      <c r="J500" s="46"/>
      <c r="K500" s="46"/>
      <c r="L500" s="46"/>
      <c r="M500" s="46"/>
      <c r="N500" s="45"/>
      <c r="O500" s="45"/>
      <c r="P500" s="43"/>
      <c r="Q500" s="67"/>
      <c r="R500" s="67"/>
      <c r="S500" s="67"/>
      <c r="T500" s="67"/>
      <c r="U500" s="67"/>
      <c r="V500" s="67"/>
      <c r="W500" s="67"/>
      <c r="X500" s="67"/>
      <c r="Y500" s="67"/>
      <c r="Z500" s="67"/>
      <c r="AA500" s="67"/>
      <c r="AB500" s="67"/>
      <c r="AC500" s="67"/>
      <c r="AD500" s="67"/>
      <c r="AE500" s="67"/>
      <c r="AF500" s="67"/>
      <c r="AG500" s="67"/>
      <c r="AH500" s="67"/>
      <c r="AI500" s="67"/>
      <c r="AJ500" s="67"/>
      <c r="AK500" s="67"/>
      <c r="AL500" s="67"/>
      <c r="AM500" s="67"/>
      <c r="AN500" s="67"/>
      <c r="AO500" s="67"/>
      <c r="AP500" s="67"/>
      <c r="AQ500" s="67"/>
      <c r="AR500" s="67"/>
      <c r="AS500" s="67"/>
      <c r="AT500" s="67"/>
      <c r="AU500" s="67"/>
      <c r="AV500" s="67"/>
      <c r="AW500" s="67"/>
      <c r="AX500" s="67"/>
      <c r="AY500" s="67"/>
      <c r="AZ500" s="67"/>
      <c r="BA500" s="67"/>
      <c r="BB500" s="67"/>
      <c r="BC500" s="67"/>
      <c r="BD500" s="67"/>
    </row>
    <row r="501" spans="1:56" s="18" customFormat="1">
      <c r="A501" s="45"/>
      <c r="B501" s="45"/>
      <c r="C501" s="45"/>
      <c r="D501" s="45"/>
      <c r="E501" s="47"/>
      <c r="F501" s="46"/>
      <c r="G501" s="46"/>
      <c r="H501" s="46"/>
      <c r="I501" s="46"/>
      <c r="J501" s="46"/>
      <c r="K501" s="46"/>
      <c r="L501" s="46"/>
      <c r="M501" s="46"/>
      <c r="N501" s="45"/>
      <c r="O501" s="45"/>
      <c r="P501" s="43"/>
      <c r="Q501" s="67"/>
      <c r="R501" s="67"/>
      <c r="S501" s="67"/>
      <c r="T501" s="67"/>
      <c r="U501" s="67"/>
      <c r="V501" s="67"/>
      <c r="W501" s="67"/>
      <c r="X501" s="67"/>
      <c r="Y501" s="67"/>
      <c r="Z501" s="67"/>
      <c r="AA501" s="67"/>
      <c r="AB501" s="67"/>
      <c r="AC501" s="67"/>
      <c r="AD501" s="67"/>
      <c r="AE501" s="67"/>
      <c r="AF501" s="67"/>
      <c r="AG501" s="67"/>
      <c r="AH501" s="67"/>
      <c r="AI501" s="67"/>
      <c r="AJ501" s="67"/>
      <c r="AK501" s="67"/>
      <c r="AL501" s="67"/>
      <c r="AM501" s="67"/>
      <c r="AN501" s="67"/>
      <c r="AO501" s="67"/>
      <c r="AP501" s="67"/>
      <c r="AQ501" s="67"/>
      <c r="AR501" s="67"/>
      <c r="AS501" s="67"/>
      <c r="AT501" s="67"/>
      <c r="AU501" s="67"/>
      <c r="AV501" s="67"/>
      <c r="AW501" s="67"/>
      <c r="AX501" s="67"/>
      <c r="AY501" s="67"/>
      <c r="AZ501" s="67"/>
      <c r="BA501" s="67"/>
      <c r="BB501" s="67"/>
      <c r="BC501" s="67"/>
      <c r="BD501" s="67"/>
    </row>
    <row r="502" spans="1:56" s="18" customFormat="1">
      <c r="A502" s="45"/>
      <c r="B502" s="45"/>
      <c r="C502" s="45"/>
      <c r="D502" s="45"/>
      <c r="E502" s="47"/>
      <c r="F502" s="46"/>
      <c r="G502" s="46"/>
      <c r="H502" s="46"/>
      <c r="I502" s="46"/>
      <c r="J502" s="46"/>
      <c r="K502" s="46"/>
      <c r="L502" s="46"/>
      <c r="M502" s="46"/>
      <c r="N502" s="45"/>
      <c r="O502" s="45"/>
      <c r="P502" s="43"/>
      <c r="Q502" s="67"/>
      <c r="R502" s="67"/>
      <c r="S502" s="67"/>
      <c r="T502" s="67"/>
      <c r="U502" s="67"/>
      <c r="V502" s="67"/>
      <c r="W502" s="67"/>
      <c r="X502" s="67"/>
      <c r="Y502" s="67"/>
      <c r="Z502" s="67"/>
      <c r="AA502" s="67"/>
      <c r="AB502" s="67"/>
      <c r="AC502" s="67"/>
      <c r="AD502" s="67"/>
      <c r="AE502" s="67"/>
      <c r="AF502" s="67"/>
      <c r="AG502" s="67"/>
      <c r="AH502" s="67"/>
      <c r="AI502" s="67"/>
      <c r="AJ502" s="67"/>
      <c r="AK502" s="67"/>
      <c r="AL502" s="67"/>
      <c r="AM502" s="67"/>
      <c r="AN502" s="67"/>
      <c r="AO502" s="67"/>
      <c r="AP502" s="67"/>
      <c r="AQ502" s="67"/>
      <c r="AR502" s="67"/>
      <c r="AS502" s="67"/>
      <c r="AT502" s="67"/>
      <c r="AU502" s="67"/>
      <c r="AV502" s="67"/>
      <c r="AW502" s="67"/>
      <c r="AX502" s="67"/>
      <c r="AY502" s="67"/>
      <c r="AZ502" s="67"/>
      <c r="BA502" s="67"/>
      <c r="BB502" s="67"/>
      <c r="BC502" s="67"/>
      <c r="BD502" s="67"/>
    </row>
    <row r="503" spans="1:56" s="18" customFormat="1">
      <c r="A503" s="45"/>
      <c r="B503" s="45"/>
      <c r="C503" s="45"/>
      <c r="D503" s="45"/>
      <c r="E503" s="47"/>
      <c r="F503" s="46"/>
      <c r="G503" s="46"/>
      <c r="H503" s="46"/>
      <c r="I503" s="46"/>
      <c r="J503" s="46"/>
      <c r="K503" s="46"/>
      <c r="L503" s="46"/>
      <c r="M503" s="46"/>
      <c r="N503" s="45"/>
      <c r="O503" s="45"/>
      <c r="P503" s="43"/>
      <c r="Q503" s="67"/>
      <c r="R503" s="67"/>
      <c r="S503" s="67"/>
      <c r="T503" s="67"/>
      <c r="U503" s="67"/>
      <c r="V503" s="67"/>
      <c r="W503" s="67"/>
      <c r="X503" s="67"/>
      <c r="Y503" s="67"/>
      <c r="Z503" s="67"/>
      <c r="AA503" s="67"/>
      <c r="AB503" s="67"/>
      <c r="AC503" s="67"/>
      <c r="AD503" s="67"/>
      <c r="AE503" s="67"/>
      <c r="AF503" s="67"/>
      <c r="AG503" s="67"/>
      <c r="AH503" s="67"/>
      <c r="AI503" s="67"/>
      <c r="AJ503" s="67"/>
      <c r="AK503" s="67"/>
      <c r="AL503" s="67"/>
      <c r="AM503" s="67"/>
      <c r="AN503" s="67"/>
      <c r="AO503" s="67"/>
      <c r="AP503" s="67"/>
      <c r="AQ503" s="67"/>
      <c r="AR503" s="67"/>
      <c r="AS503" s="67"/>
      <c r="AT503" s="67"/>
      <c r="AU503" s="67"/>
      <c r="AV503" s="67"/>
      <c r="AW503" s="67"/>
      <c r="AX503" s="67"/>
      <c r="AY503" s="67"/>
      <c r="AZ503" s="67"/>
      <c r="BA503" s="67"/>
      <c r="BB503" s="67"/>
      <c r="BC503" s="67"/>
      <c r="BD503" s="67"/>
    </row>
    <row r="504" spans="1:56" s="18" customFormat="1">
      <c r="A504" s="45"/>
      <c r="B504" s="45"/>
      <c r="C504" s="45"/>
      <c r="D504" s="45"/>
      <c r="E504" s="47"/>
      <c r="F504" s="46"/>
      <c r="G504" s="46"/>
      <c r="H504" s="46"/>
      <c r="I504" s="46"/>
      <c r="J504" s="46"/>
      <c r="K504" s="46"/>
      <c r="L504" s="46"/>
      <c r="M504" s="46"/>
      <c r="N504" s="45"/>
      <c r="O504" s="45"/>
      <c r="P504" s="43"/>
      <c r="Q504" s="67"/>
      <c r="R504" s="67"/>
      <c r="S504" s="67"/>
      <c r="T504" s="67"/>
      <c r="U504" s="67"/>
      <c r="V504" s="67"/>
      <c r="W504" s="67"/>
      <c r="X504" s="67"/>
      <c r="Y504" s="67"/>
      <c r="Z504" s="67"/>
      <c r="AA504" s="67"/>
      <c r="AB504" s="67"/>
      <c r="AC504" s="67"/>
      <c r="AD504" s="67"/>
      <c r="AE504" s="67"/>
      <c r="AF504" s="67"/>
      <c r="AG504" s="67"/>
      <c r="AH504" s="67"/>
      <c r="AI504" s="67"/>
      <c r="AJ504" s="67"/>
      <c r="AK504" s="67"/>
      <c r="AL504" s="67"/>
      <c r="AM504" s="67"/>
      <c r="AN504" s="67"/>
      <c r="AO504" s="67"/>
      <c r="AP504" s="67"/>
      <c r="AQ504" s="67"/>
      <c r="AR504" s="67"/>
      <c r="AS504" s="67"/>
      <c r="AT504" s="67"/>
      <c r="AU504" s="67"/>
      <c r="AV504" s="67"/>
      <c r="AW504" s="67"/>
      <c r="AX504" s="67"/>
      <c r="AY504" s="67"/>
      <c r="AZ504" s="67"/>
      <c r="BA504" s="67"/>
      <c r="BB504" s="67"/>
      <c r="BC504" s="67"/>
      <c r="BD504" s="67"/>
    </row>
    <row r="505" spans="1:56" s="18" customFormat="1">
      <c r="A505" s="45"/>
      <c r="B505" s="45"/>
      <c r="C505" s="45"/>
      <c r="D505" s="45"/>
      <c r="E505" s="47"/>
      <c r="F505" s="46"/>
      <c r="G505" s="46"/>
      <c r="H505" s="46"/>
      <c r="I505" s="46"/>
      <c r="J505" s="46"/>
      <c r="K505" s="46"/>
      <c r="L505" s="46"/>
      <c r="M505" s="46"/>
      <c r="N505" s="45"/>
      <c r="O505" s="45"/>
      <c r="P505" s="43"/>
      <c r="Q505" s="67"/>
      <c r="R505" s="67"/>
      <c r="S505" s="67"/>
      <c r="T505" s="67"/>
      <c r="U505" s="67"/>
      <c r="V505" s="67"/>
      <c r="W505" s="67"/>
      <c r="X505" s="67"/>
      <c r="Y505" s="67"/>
      <c r="Z505" s="67"/>
      <c r="AA505" s="67"/>
      <c r="AB505" s="67"/>
      <c r="AC505" s="67"/>
      <c r="AD505" s="67"/>
      <c r="AE505" s="67"/>
      <c r="AF505" s="67"/>
      <c r="AG505" s="67"/>
      <c r="AH505" s="67"/>
      <c r="AI505" s="67"/>
      <c r="AJ505" s="67"/>
      <c r="AK505" s="67"/>
      <c r="AL505" s="67"/>
      <c r="AM505" s="67"/>
      <c r="AN505" s="67"/>
      <c r="AO505" s="67"/>
      <c r="AP505" s="67"/>
      <c r="AQ505" s="67"/>
      <c r="AR505" s="67"/>
      <c r="AS505" s="67"/>
      <c r="AT505" s="67"/>
      <c r="AU505" s="67"/>
      <c r="AV505" s="67"/>
      <c r="AW505" s="67"/>
      <c r="AX505" s="67"/>
      <c r="AY505" s="67"/>
      <c r="AZ505" s="67"/>
      <c r="BA505" s="67"/>
      <c r="BB505" s="67"/>
      <c r="BC505" s="67"/>
      <c r="BD505" s="67"/>
    </row>
    <row r="506" spans="1:56" s="18" customFormat="1">
      <c r="A506" s="45"/>
      <c r="B506" s="45"/>
      <c r="C506" s="45"/>
      <c r="D506" s="45"/>
      <c r="E506" s="47"/>
      <c r="F506" s="46"/>
      <c r="G506" s="46"/>
      <c r="H506" s="46"/>
      <c r="I506" s="46"/>
      <c r="J506" s="46"/>
      <c r="K506" s="46"/>
      <c r="L506" s="46"/>
      <c r="M506" s="46"/>
      <c r="N506" s="45"/>
      <c r="O506" s="45"/>
      <c r="P506" s="43"/>
      <c r="Q506" s="67"/>
      <c r="R506" s="67"/>
      <c r="S506" s="67"/>
      <c r="T506" s="67"/>
      <c r="U506" s="67"/>
      <c r="V506" s="67"/>
      <c r="W506" s="67"/>
      <c r="X506" s="67"/>
      <c r="Y506" s="67"/>
      <c r="Z506" s="67"/>
      <c r="AA506" s="67"/>
      <c r="AB506" s="67"/>
      <c r="AC506" s="67"/>
      <c r="AD506" s="67"/>
      <c r="AE506" s="67"/>
      <c r="AF506" s="67"/>
      <c r="AG506" s="67"/>
      <c r="AH506" s="67"/>
      <c r="AI506" s="67"/>
      <c r="AJ506" s="67"/>
      <c r="AK506" s="67"/>
      <c r="AL506" s="67"/>
      <c r="AM506" s="67"/>
      <c r="AN506" s="67"/>
      <c r="AO506" s="67"/>
      <c r="AP506" s="67"/>
      <c r="AQ506" s="67"/>
      <c r="AR506" s="67"/>
      <c r="AS506" s="67"/>
      <c r="AT506" s="67"/>
      <c r="AU506" s="67"/>
      <c r="AV506" s="67"/>
      <c r="AW506" s="67"/>
      <c r="AX506" s="67"/>
      <c r="AY506" s="67"/>
      <c r="AZ506" s="67"/>
      <c r="BA506" s="67"/>
      <c r="BB506" s="67"/>
      <c r="BC506" s="67"/>
      <c r="BD506" s="67"/>
    </row>
    <row r="507" spans="1:56" s="18" customFormat="1">
      <c r="A507" s="45"/>
      <c r="B507" s="45"/>
      <c r="C507" s="45"/>
      <c r="D507" s="45"/>
      <c r="E507" s="47"/>
      <c r="F507" s="46"/>
      <c r="G507" s="46"/>
      <c r="H507" s="46"/>
      <c r="I507" s="46"/>
      <c r="J507" s="46"/>
      <c r="K507" s="46"/>
      <c r="L507" s="46"/>
      <c r="M507" s="46"/>
      <c r="N507" s="45"/>
      <c r="O507" s="45"/>
      <c r="P507" s="43"/>
      <c r="Q507" s="67"/>
      <c r="R507" s="67"/>
      <c r="S507" s="67"/>
      <c r="T507" s="67"/>
      <c r="U507" s="67"/>
      <c r="V507" s="67"/>
      <c r="W507" s="67"/>
      <c r="X507" s="67"/>
      <c r="Y507" s="67"/>
      <c r="Z507" s="67"/>
      <c r="AA507" s="67"/>
      <c r="AB507" s="67"/>
      <c r="AC507" s="67"/>
      <c r="AD507" s="67"/>
      <c r="AE507" s="67"/>
      <c r="AF507" s="67"/>
      <c r="AG507" s="67"/>
      <c r="AH507" s="67"/>
      <c r="AI507" s="67"/>
      <c r="AJ507" s="67"/>
      <c r="AK507" s="67"/>
      <c r="AL507" s="67"/>
      <c r="AM507" s="67"/>
      <c r="AN507" s="67"/>
      <c r="AO507" s="67"/>
      <c r="AP507" s="67"/>
      <c r="AQ507" s="67"/>
      <c r="AR507" s="67"/>
      <c r="AS507" s="67"/>
      <c r="AT507" s="67"/>
      <c r="AU507" s="67"/>
      <c r="AV507" s="67"/>
      <c r="AW507" s="67"/>
      <c r="AX507" s="67"/>
      <c r="AY507" s="67"/>
      <c r="AZ507" s="67"/>
      <c r="BA507" s="67"/>
      <c r="BB507" s="67"/>
      <c r="BC507" s="67"/>
      <c r="BD507" s="67"/>
    </row>
    <row r="508" spans="1:56" s="18" customFormat="1">
      <c r="A508" s="45"/>
      <c r="B508" s="45"/>
      <c r="C508" s="45"/>
      <c r="D508" s="45"/>
      <c r="E508" s="47"/>
      <c r="F508" s="46"/>
      <c r="G508" s="46"/>
      <c r="H508" s="46"/>
      <c r="I508" s="46"/>
      <c r="J508" s="46"/>
      <c r="K508" s="46"/>
      <c r="L508" s="46"/>
      <c r="M508" s="46"/>
      <c r="N508" s="45"/>
      <c r="O508" s="45"/>
      <c r="P508" s="43"/>
      <c r="Q508" s="67"/>
      <c r="R508" s="67"/>
      <c r="S508" s="67"/>
      <c r="T508" s="67"/>
      <c r="U508" s="67"/>
      <c r="V508" s="67"/>
      <c r="W508" s="67"/>
      <c r="X508" s="67"/>
      <c r="Y508" s="67"/>
      <c r="Z508" s="67"/>
      <c r="AA508" s="67"/>
      <c r="AB508" s="67"/>
      <c r="AC508" s="67"/>
      <c r="AD508" s="67"/>
      <c r="AE508" s="67"/>
      <c r="AF508" s="67"/>
      <c r="AG508" s="67"/>
      <c r="AH508" s="67"/>
      <c r="AI508" s="67"/>
      <c r="AJ508" s="67"/>
      <c r="AK508" s="67"/>
      <c r="AL508" s="67"/>
      <c r="AM508" s="67"/>
      <c r="AN508" s="67"/>
      <c r="AO508" s="67"/>
      <c r="AP508" s="67"/>
      <c r="AQ508" s="67"/>
      <c r="AR508" s="67"/>
      <c r="AS508" s="67"/>
      <c r="AT508" s="67"/>
      <c r="AU508" s="67"/>
      <c r="AV508" s="67"/>
      <c r="AW508" s="67"/>
      <c r="AX508" s="67"/>
      <c r="AY508" s="67"/>
      <c r="AZ508" s="67"/>
      <c r="BA508" s="67"/>
      <c r="BB508" s="67"/>
      <c r="BC508" s="67"/>
      <c r="BD508" s="67"/>
    </row>
    <row r="509" spans="1:56" s="18" customFormat="1">
      <c r="A509" s="45"/>
      <c r="B509" s="45"/>
      <c r="C509" s="45"/>
      <c r="D509" s="45"/>
      <c r="E509" s="47"/>
      <c r="F509" s="46"/>
      <c r="G509" s="46"/>
      <c r="H509" s="46"/>
      <c r="I509" s="46"/>
      <c r="J509" s="46"/>
      <c r="K509" s="46"/>
      <c r="L509" s="46"/>
      <c r="M509" s="46"/>
      <c r="N509" s="45"/>
      <c r="O509" s="45"/>
      <c r="P509" s="43"/>
      <c r="Q509" s="67"/>
      <c r="R509" s="67"/>
      <c r="S509" s="67"/>
      <c r="T509" s="67"/>
      <c r="U509" s="67"/>
      <c r="V509" s="67"/>
      <c r="W509" s="67"/>
      <c r="X509" s="67"/>
      <c r="Y509" s="67"/>
      <c r="Z509" s="67"/>
      <c r="AA509" s="67"/>
      <c r="AB509" s="67"/>
      <c r="AC509" s="67"/>
      <c r="AD509" s="67"/>
      <c r="AE509" s="67"/>
      <c r="AF509" s="67"/>
      <c r="AG509" s="67"/>
      <c r="AH509" s="67"/>
      <c r="AI509" s="67"/>
      <c r="AJ509" s="67"/>
      <c r="AK509" s="67"/>
      <c r="AL509" s="67"/>
      <c r="AM509" s="67"/>
      <c r="AN509" s="67"/>
      <c r="AO509" s="67"/>
      <c r="AP509" s="67"/>
      <c r="AQ509" s="67"/>
      <c r="AR509" s="67"/>
      <c r="AS509" s="67"/>
      <c r="AT509" s="67"/>
      <c r="AU509" s="67"/>
      <c r="AV509" s="67"/>
      <c r="AW509" s="67"/>
      <c r="AX509" s="67"/>
      <c r="AY509" s="67"/>
      <c r="AZ509" s="67"/>
      <c r="BA509" s="67"/>
      <c r="BB509" s="67"/>
      <c r="BC509" s="67"/>
      <c r="BD509" s="67"/>
    </row>
    <row r="510" spans="1:56" s="18" customFormat="1">
      <c r="A510" s="45"/>
      <c r="B510" s="45"/>
      <c r="C510" s="45"/>
      <c r="D510" s="45"/>
      <c r="E510" s="47"/>
      <c r="F510" s="46"/>
      <c r="G510" s="46"/>
      <c r="H510" s="46"/>
      <c r="I510" s="46"/>
      <c r="J510" s="46"/>
      <c r="K510" s="46"/>
      <c r="L510" s="46"/>
      <c r="M510" s="46"/>
      <c r="N510" s="45"/>
      <c r="O510" s="45"/>
      <c r="P510" s="43"/>
      <c r="Q510" s="67"/>
      <c r="R510" s="67"/>
      <c r="S510" s="67"/>
      <c r="T510" s="67"/>
      <c r="U510" s="67"/>
      <c r="V510" s="67"/>
      <c r="W510" s="67"/>
      <c r="X510" s="67"/>
      <c r="Y510" s="67"/>
      <c r="Z510" s="67"/>
      <c r="AA510" s="67"/>
      <c r="AB510" s="67"/>
      <c r="AC510" s="67"/>
      <c r="AD510" s="67"/>
      <c r="AE510" s="67"/>
      <c r="AF510" s="67"/>
      <c r="AG510" s="67"/>
      <c r="AH510" s="67"/>
      <c r="AI510" s="67"/>
      <c r="AJ510" s="67"/>
      <c r="AK510" s="67"/>
      <c r="AL510" s="67"/>
      <c r="AM510" s="67"/>
      <c r="AN510" s="67"/>
      <c r="AO510" s="67"/>
      <c r="AP510" s="67"/>
      <c r="AQ510" s="67"/>
      <c r="AR510" s="67"/>
      <c r="AS510" s="67"/>
      <c r="AT510" s="67"/>
      <c r="AU510" s="67"/>
      <c r="AV510" s="67"/>
      <c r="AW510" s="67"/>
      <c r="AX510" s="67"/>
      <c r="AY510" s="67"/>
      <c r="AZ510" s="67"/>
      <c r="BA510" s="67"/>
      <c r="BB510" s="67"/>
      <c r="BC510" s="67"/>
      <c r="BD510" s="67"/>
    </row>
    <row r="511" spans="1:56" s="18" customFormat="1">
      <c r="A511" s="45"/>
      <c r="B511" s="45"/>
      <c r="C511" s="45"/>
      <c r="D511" s="45"/>
      <c r="E511" s="47"/>
      <c r="F511" s="46"/>
      <c r="G511" s="46"/>
      <c r="H511" s="46"/>
      <c r="I511" s="46"/>
      <c r="J511" s="46"/>
      <c r="K511" s="46"/>
      <c r="L511" s="46"/>
      <c r="M511" s="46"/>
      <c r="N511" s="45"/>
      <c r="O511" s="45"/>
      <c r="P511" s="43"/>
      <c r="Q511" s="67"/>
      <c r="R511" s="67"/>
      <c r="S511" s="67"/>
      <c r="T511" s="67"/>
      <c r="U511" s="67"/>
      <c r="V511" s="67"/>
      <c r="W511" s="67"/>
      <c r="X511" s="67"/>
      <c r="Y511" s="67"/>
      <c r="Z511" s="67"/>
      <c r="AA511" s="67"/>
      <c r="AB511" s="67"/>
      <c r="AC511" s="67"/>
      <c r="AD511" s="67"/>
      <c r="AE511" s="67"/>
      <c r="AF511" s="67"/>
      <c r="AG511" s="67"/>
      <c r="AH511" s="67"/>
      <c r="AI511" s="67"/>
      <c r="AJ511" s="67"/>
      <c r="AK511" s="67"/>
      <c r="AL511" s="67"/>
      <c r="AM511" s="67"/>
      <c r="AN511" s="67"/>
      <c r="AO511" s="67"/>
      <c r="AP511" s="67"/>
      <c r="AQ511" s="67"/>
      <c r="AR511" s="67"/>
      <c r="AS511" s="67"/>
      <c r="AT511" s="67"/>
      <c r="AU511" s="67"/>
      <c r="AV511" s="67"/>
      <c r="AW511" s="67"/>
      <c r="AX511" s="67"/>
      <c r="AY511" s="67"/>
      <c r="AZ511" s="67"/>
      <c r="BA511" s="67"/>
      <c r="BB511" s="67"/>
      <c r="BC511" s="67"/>
      <c r="BD511" s="67"/>
    </row>
    <row r="512" spans="1:56" s="18" customFormat="1">
      <c r="A512" s="45"/>
      <c r="B512" s="45"/>
      <c r="C512" s="45"/>
      <c r="D512" s="45"/>
      <c r="E512" s="47"/>
      <c r="F512" s="46"/>
      <c r="G512" s="46"/>
      <c r="H512" s="46"/>
      <c r="I512" s="46"/>
      <c r="J512" s="46"/>
      <c r="K512" s="46"/>
      <c r="L512" s="46"/>
      <c r="M512" s="46"/>
      <c r="N512" s="45"/>
      <c r="O512" s="45"/>
      <c r="P512" s="43"/>
      <c r="Q512" s="67"/>
      <c r="R512" s="67"/>
      <c r="S512" s="67"/>
      <c r="T512" s="67"/>
      <c r="U512" s="67"/>
      <c r="V512" s="67"/>
      <c r="W512" s="67"/>
      <c r="X512" s="67"/>
      <c r="Y512" s="67"/>
      <c r="Z512" s="67"/>
      <c r="AA512" s="67"/>
      <c r="AB512" s="67"/>
      <c r="AC512" s="67"/>
      <c r="AD512" s="67"/>
      <c r="AE512" s="67"/>
      <c r="AF512" s="67"/>
      <c r="AG512" s="67"/>
      <c r="AH512" s="67"/>
      <c r="AI512" s="67"/>
      <c r="AJ512" s="67"/>
      <c r="AK512" s="67"/>
      <c r="AL512" s="67"/>
      <c r="AM512" s="67"/>
      <c r="AN512" s="67"/>
      <c r="AO512" s="67"/>
      <c r="AP512" s="67"/>
      <c r="AQ512" s="67"/>
      <c r="AR512" s="67"/>
      <c r="AS512" s="67"/>
      <c r="AT512" s="67"/>
      <c r="AU512" s="67"/>
      <c r="AV512" s="67"/>
      <c r="AW512" s="67"/>
      <c r="AX512" s="67"/>
      <c r="AY512" s="67"/>
      <c r="AZ512" s="67"/>
      <c r="BA512" s="67"/>
      <c r="BB512" s="67"/>
      <c r="BC512" s="67"/>
      <c r="BD512" s="67"/>
    </row>
    <row r="513" spans="1:56" s="18" customFormat="1">
      <c r="A513" s="45"/>
      <c r="B513" s="45"/>
      <c r="C513" s="45"/>
      <c r="D513" s="45"/>
      <c r="E513" s="47"/>
      <c r="F513" s="46"/>
      <c r="G513" s="46"/>
      <c r="H513" s="46"/>
      <c r="I513" s="46"/>
      <c r="J513" s="46"/>
      <c r="K513" s="46"/>
      <c r="L513" s="46"/>
      <c r="M513" s="46"/>
      <c r="N513" s="45"/>
      <c r="O513" s="45"/>
      <c r="P513" s="43"/>
      <c r="Q513" s="67"/>
      <c r="R513" s="67"/>
      <c r="S513" s="67"/>
      <c r="T513" s="67"/>
      <c r="U513" s="67"/>
      <c r="V513" s="67"/>
      <c r="W513" s="67"/>
      <c r="X513" s="67"/>
      <c r="Y513" s="67"/>
      <c r="Z513" s="67"/>
      <c r="AA513" s="67"/>
      <c r="AB513" s="67"/>
      <c r="AC513" s="67"/>
      <c r="AD513" s="67"/>
      <c r="AE513" s="67"/>
      <c r="AF513" s="67"/>
      <c r="AG513" s="67"/>
      <c r="AH513" s="67"/>
      <c r="AI513" s="67"/>
      <c r="AJ513" s="67"/>
      <c r="AK513" s="67"/>
      <c r="AL513" s="67"/>
      <c r="AM513" s="67"/>
      <c r="AN513" s="67"/>
      <c r="AO513" s="67"/>
      <c r="AP513" s="67"/>
      <c r="AQ513" s="67"/>
      <c r="AR513" s="67"/>
      <c r="AS513" s="67"/>
      <c r="AT513" s="67"/>
      <c r="AU513" s="67"/>
      <c r="AV513" s="67"/>
      <c r="AW513" s="67"/>
      <c r="AX513" s="67"/>
      <c r="AY513" s="67"/>
      <c r="AZ513" s="67"/>
      <c r="BA513" s="67"/>
      <c r="BB513" s="67"/>
      <c r="BC513" s="67"/>
      <c r="BD513" s="67"/>
    </row>
    <row r="514" spans="1:56" s="18" customFormat="1">
      <c r="A514" s="45"/>
      <c r="B514" s="45"/>
      <c r="C514" s="45"/>
      <c r="D514" s="45"/>
      <c r="E514" s="47"/>
      <c r="F514" s="46"/>
      <c r="G514" s="46"/>
      <c r="H514" s="46"/>
      <c r="I514" s="46"/>
      <c r="J514" s="46"/>
      <c r="K514" s="46"/>
      <c r="L514" s="46"/>
      <c r="M514" s="46"/>
      <c r="N514" s="45"/>
      <c r="O514" s="45"/>
      <c r="P514" s="43"/>
      <c r="Q514" s="67"/>
      <c r="R514" s="67"/>
      <c r="S514" s="67"/>
      <c r="T514" s="67"/>
      <c r="U514" s="67"/>
      <c r="V514" s="67"/>
      <c r="W514" s="67"/>
      <c r="X514" s="67"/>
      <c r="Y514" s="67"/>
      <c r="Z514" s="67"/>
      <c r="AA514" s="67"/>
      <c r="AB514" s="67"/>
      <c r="AC514" s="67"/>
      <c r="AD514" s="67"/>
      <c r="AE514" s="67"/>
      <c r="AF514" s="67"/>
      <c r="AG514" s="67"/>
      <c r="AH514" s="67"/>
      <c r="AI514" s="67"/>
      <c r="AJ514" s="67"/>
      <c r="AK514" s="67"/>
      <c r="AL514" s="67"/>
      <c r="AM514" s="67"/>
      <c r="AN514" s="67"/>
      <c r="AO514" s="67"/>
      <c r="AP514" s="67"/>
      <c r="AQ514" s="67"/>
      <c r="AR514" s="67"/>
      <c r="AS514" s="67"/>
      <c r="AT514" s="67"/>
      <c r="AU514" s="67"/>
      <c r="AV514" s="67"/>
      <c r="AW514" s="67"/>
      <c r="AX514" s="67"/>
      <c r="AY514" s="67"/>
      <c r="AZ514" s="67"/>
      <c r="BA514" s="67"/>
      <c r="BB514" s="67"/>
      <c r="BC514" s="67"/>
      <c r="BD514" s="67"/>
    </row>
    <row r="515" spans="1:56" s="18" customFormat="1">
      <c r="A515" s="45"/>
      <c r="B515" s="45"/>
      <c r="C515" s="45"/>
      <c r="D515" s="45"/>
      <c r="E515" s="47"/>
      <c r="F515" s="46"/>
      <c r="G515" s="46"/>
      <c r="H515" s="46"/>
      <c r="I515" s="46"/>
      <c r="J515" s="46"/>
      <c r="K515" s="46"/>
      <c r="L515" s="46"/>
      <c r="M515" s="46"/>
      <c r="N515" s="45"/>
      <c r="O515" s="45"/>
      <c r="P515" s="43"/>
      <c r="Q515" s="67"/>
      <c r="R515" s="67"/>
      <c r="S515" s="67"/>
      <c r="T515" s="67"/>
      <c r="U515" s="67"/>
      <c r="V515" s="67"/>
      <c r="W515" s="67"/>
      <c r="X515" s="67"/>
      <c r="Y515" s="67"/>
      <c r="Z515" s="67"/>
      <c r="AA515" s="67"/>
      <c r="AB515" s="67"/>
      <c r="AC515" s="67"/>
      <c r="AD515" s="67"/>
      <c r="AE515" s="67"/>
      <c r="AF515" s="67"/>
      <c r="AG515" s="67"/>
      <c r="AH515" s="67"/>
      <c r="AI515" s="67"/>
      <c r="AJ515" s="67"/>
      <c r="AK515" s="67"/>
      <c r="AL515" s="67"/>
      <c r="AM515" s="67"/>
      <c r="AN515" s="67"/>
      <c r="AO515" s="67"/>
      <c r="AP515" s="67"/>
      <c r="AQ515" s="67"/>
      <c r="AR515" s="67"/>
      <c r="AS515" s="67"/>
      <c r="AT515" s="67"/>
      <c r="AU515" s="67"/>
      <c r="AV515" s="67"/>
      <c r="AW515" s="67"/>
      <c r="AX515" s="67"/>
      <c r="AY515" s="67"/>
      <c r="AZ515" s="67"/>
      <c r="BA515" s="67"/>
      <c r="BB515" s="67"/>
      <c r="BC515" s="67"/>
      <c r="BD515" s="67"/>
    </row>
    <row r="516" spans="1:56" s="18" customFormat="1">
      <c r="A516" s="45"/>
      <c r="B516" s="45"/>
      <c r="C516" s="45"/>
      <c r="D516" s="45"/>
      <c r="E516" s="47"/>
      <c r="F516" s="46"/>
      <c r="G516" s="46"/>
      <c r="H516" s="46"/>
      <c r="I516" s="46"/>
      <c r="J516" s="46"/>
      <c r="K516" s="46"/>
      <c r="L516" s="46"/>
      <c r="M516" s="46"/>
      <c r="N516" s="45"/>
      <c r="O516" s="45"/>
      <c r="P516" s="43"/>
      <c r="Q516" s="67"/>
      <c r="R516" s="67"/>
      <c r="S516" s="67"/>
      <c r="T516" s="67"/>
      <c r="U516" s="67"/>
      <c r="V516" s="67"/>
      <c r="W516" s="67"/>
      <c r="X516" s="67"/>
      <c r="Y516" s="67"/>
      <c r="Z516" s="67"/>
      <c r="AA516" s="67"/>
      <c r="AB516" s="67"/>
      <c r="AC516" s="67"/>
      <c r="AD516" s="67"/>
      <c r="AE516" s="67"/>
      <c r="AF516" s="67"/>
      <c r="AG516" s="67"/>
      <c r="AH516" s="67"/>
      <c r="AI516" s="67"/>
      <c r="AJ516" s="67"/>
      <c r="AK516" s="67"/>
      <c r="AL516" s="67"/>
      <c r="AM516" s="67"/>
      <c r="AN516" s="67"/>
      <c r="AO516" s="67"/>
      <c r="AP516" s="67"/>
      <c r="AQ516" s="67"/>
      <c r="AR516" s="67"/>
      <c r="AS516" s="67"/>
      <c r="AT516" s="67"/>
      <c r="AU516" s="67"/>
      <c r="AV516" s="67"/>
      <c r="AW516" s="67"/>
      <c r="AX516" s="67"/>
      <c r="AY516" s="67"/>
      <c r="AZ516" s="67"/>
      <c r="BA516" s="67"/>
      <c r="BB516" s="67"/>
      <c r="BC516" s="67"/>
      <c r="BD516" s="67"/>
    </row>
    <row r="517" spans="1:56" s="18" customFormat="1">
      <c r="A517" s="45"/>
      <c r="B517" s="45"/>
      <c r="C517" s="45"/>
      <c r="D517" s="45"/>
      <c r="E517" s="47"/>
      <c r="F517" s="46"/>
      <c r="G517" s="46"/>
      <c r="H517" s="46"/>
      <c r="I517" s="46"/>
      <c r="J517" s="46"/>
      <c r="K517" s="46"/>
      <c r="L517" s="46"/>
      <c r="M517" s="46"/>
      <c r="N517" s="45"/>
      <c r="O517" s="45"/>
      <c r="P517" s="43"/>
      <c r="Q517" s="67"/>
      <c r="R517" s="67"/>
      <c r="S517" s="67"/>
      <c r="T517" s="67"/>
      <c r="U517" s="67"/>
      <c r="V517" s="67"/>
      <c r="W517" s="67"/>
      <c r="X517" s="67"/>
      <c r="Y517" s="67"/>
      <c r="Z517" s="67"/>
      <c r="AA517" s="67"/>
      <c r="AB517" s="67"/>
      <c r="AC517" s="67"/>
      <c r="AD517" s="67"/>
      <c r="AE517" s="67"/>
      <c r="AF517" s="67"/>
      <c r="AG517" s="67"/>
      <c r="AH517" s="67"/>
      <c r="AI517" s="67"/>
      <c r="AJ517" s="67"/>
      <c r="AK517" s="67"/>
      <c r="AL517" s="67"/>
      <c r="AM517" s="67"/>
      <c r="AN517" s="67"/>
      <c r="AO517" s="67"/>
      <c r="AP517" s="67"/>
      <c r="AQ517" s="67"/>
      <c r="AR517" s="67"/>
      <c r="AS517" s="67"/>
      <c r="AT517" s="67"/>
      <c r="AU517" s="67"/>
      <c r="AV517" s="67"/>
      <c r="AW517" s="67"/>
      <c r="AX517" s="67"/>
      <c r="AY517" s="67"/>
      <c r="AZ517" s="67"/>
      <c r="BA517" s="67"/>
      <c r="BB517" s="67"/>
      <c r="BC517" s="67"/>
      <c r="BD517" s="67"/>
    </row>
    <row r="518" spans="1:56" s="18" customFormat="1">
      <c r="A518" s="45"/>
      <c r="B518" s="45"/>
      <c r="C518" s="45"/>
      <c r="D518" s="45"/>
      <c r="E518" s="47"/>
      <c r="F518" s="46"/>
      <c r="G518" s="46"/>
      <c r="H518" s="46"/>
      <c r="I518" s="46"/>
      <c r="J518" s="46"/>
      <c r="K518" s="46"/>
      <c r="L518" s="46"/>
      <c r="M518" s="46"/>
      <c r="N518" s="45"/>
      <c r="O518" s="45"/>
      <c r="P518" s="43"/>
      <c r="Q518" s="67"/>
      <c r="R518" s="67"/>
      <c r="S518" s="67"/>
      <c r="T518" s="67"/>
      <c r="U518" s="67"/>
      <c r="V518" s="67"/>
      <c r="W518" s="67"/>
      <c r="X518" s="67"/>
      <c r="Y518" s="67"/>
      <c r="Z518" s="67"/>
      <c r="AA518" s="67"/>
      <c r="AB518" s="67"/>
      <c r="AC518" s="67"/>
      <c r="AD518" s="67"/>
      <c r="AE518" s="67"/>
      <c r="AF518" s="67"/>
      <c r="AG518" s="67"/>
      <c r="AH518" s="67"/>
      <c r="AI518" s="67"/>
      <c r="AJ518" s="67"/>
      <c r="AK518" s="67"/>
      <c r="AL518" s="67"/>
      <c r="AM518" s="67"/>
      <c r="AN518" s="67"/>
      <c r="AO518" s="67"/>
      <c r="AP518" s="67"/>
      <c r="AQ518" s="67"/>
      <c r="AR518" s="67"/>
      <c r="AS518" s="67"/>
      <c r="AT518" s="67"/>
      <c r="AU518" s="67"/>
      <c r="AV518" s="67"/>
      <c r="AW518" s="67"/>
      <c r="AX518" s="67"/>
      <c r="AY518" s="67"/>
      <c r="AZ518" s="67"/>
      <c r="BA518" s="67"/>
      <c r="BB518" s="67"/>
      <c r="BC518" s="67"/>
      <c r="BD518" s="67"/>
    </row>
    <row r="519" spans="1:56" s="18" customFormat="1">
      <c r="A519" s="45"/>
      <c r="B519" s="45"/>
      <c r="C519" s="45"/>
      <c r="D519" s="45"/>
      <c r="E519" s="47"/>
      <c r="F519" s="46"/>
      <c r="G519" s="46"/>
      <c r="H519" s="46"/>
      <c r="I519" s="46"/>
      <c r="J519" s="46"/>
      <c r="K519" s="46"/>
      <c r="L519" s="46"/>
      <c r="M519" s="46"/>
      <c r="N519" s="45"/>
      <c r="O519" s="45"/>
      <c r="P519" s="43"/>
      <c r="Q519" s="67"/>
      <c r="R519" s="67"/>
      <c r="S519" s="67"/>
      <c r="T519" s="67"/>
      <c r="U519" s="67"/>
      <c r="V519" s="67"/>
      <c r="W519" s="67"/>
      <c r="X519" s="67"/>
      <c r="Y519" s="67"/>
      <c r="Z519" s="67"/>
      <c r="AA519" s="67"/>
      <c r="AB519" s="67"/>
      <c r="AC519" s="67"/>
      <c r="AD519" s="67"/>
      <c r="AE519" s="67"/>
      <c r="AF519" s="67"/>
      <c r="AG519" s="67"/>
      <c r="AH519" s="67"/>
      <c r="AI519" s="67"/>
      <c r="AJ519" s="67"/>
      <c r="AK519" s="67"/>
      <c r="AL519" s="67"/>
      <c r="AM519" s="67"/>
      <c r="AN519" s="67"/>
      <c r="AO519" s="67"/>
      <c r="AP519" s="67"/>
      <c r="AQ519" s="67"/>
      <c r="AR519" s="67"/>
      <c r="AS519" s="67"/>
      <c r="AT519" s="67"/>
      <c r="AU519" s="67"/>
      <c r="AV519" s="67"/>
      <c r="AW519" s="67"/>
      <c r="AX519" s="67"/>
      <c r="AY519" s="67"/>
      <c r="AZ519" s="67"/>
      <c r="BA519" s="67"/>
      <c r="BB519" s="67"/>
      <c r="BC519" s="67"/>
      <c r="BD519" s="67"/>
    </row>
    <row r="520" spans="1:56" s="18" customFormat="1">
      <c r="A520" s="45"/>
      <c r="B520" s="45"/>
      <c r="C520" s="45"/>
      <c r="D520" s="45"/>
      <c r="E520" s="47"/>
      <c r="F520" s="46"/>
      <c r="G520" s="46"/>
      <c r="H520" s="46"/>
      <c r="I520" s="46"/>
      <c r="J520" s="46"/>
      <c r="K520" s="46"/>
      <c r="L520" s="46"/>
      <c r="M520" s="46"/>
      <c r="N520" s="45"/>
      <c r="O520" s="45"/>
      <c r="P520" s="43"/>
      <c r="Q520" s="67"/>
      <c r="R520" s="67"/>
      <c r="S520" s="67"/>
      <c r="T520" s="67"/>
      <c r="U520" s="67"/>
      <c r="V520" s="67"/>
      <c r="W520" s="67"/>
      <c r="X520" s="67"/>
      <c r="Y520" s="67"/>
      <c r="Z520" s="67"/>
      <c r="AA520" s="67"/>
      <c r="AB520" s="67"/>
      <c r="AC520" s="67"/>
      <c r="AD520" s="67"/>
      <c r="AE520" s="67"/>
      <c r="AF520" s="67"/>
      <c r="AG520" s="67"/>
      <c r="AH520" s="67"/>
      <c r="AI520" s="67"/>
      <c r="AJ520" s="67"/>
      <c r="AK520" s="67"/>
      <c r="AL520" s="67"/>
      <c r="AM520" s="67"/>
      <c r="AN520" s="67"/>
      <c r="AO520" s="67"/>
      <c r="AP520" s="67"/>
      <c r="AQ520" s="67"/>
      <c r="AR520" s="67"/>
      <c r="AS520" s="67"/>
      <c r="AT520" s="67"/>
      <c r="AU520" s="67"/>
      <c r="AV520" s="67"/>
      <c r="AW520" s="67"/>
      <c r="AX520" s="67"/>
      <c r="AY520" s="67"/>
      <c r="AZ520" s="67"/>
      <c r="BA520" s="67"/>
      <c r="BB520" s="67"/>
      <c r="BC520" s="67"/>
      <c r="BD520" s="67"/>
    </row>
    <row r="521" spans="1:56" s="18" customFormat="1">
      <c r="A521" s="45"/>
      <c r="B521" s="45"/>
      <c r="C521" s="45"/>
      <c r="D521" s="45"/>
      <c r="E521" s="47"/>
      <c r="F521" s="46"/>
      <c r="G521" s="46"/>
      <c r="H521" s="46"/>
      <c r="I521" s="46"/>
      <c r="J521" s="46"/>
      <c r="K521" s="46"/>
      <c r="L521" s="46"/>
      <c r="M521" s="46"/>
      <c r="N521" s="45"/>
      <c r="O521" s="45"/>
      <c r="P521" s="43"/>
      <c r="Q521" s="67"/>
      <c r="R521" s="67"/>
      <c r="S521" s="67"/>
      <c r="T521" s="67"/>
      <c r="U521" s="67"/>
      <c r="V521" s="67"/>
      <c r="W521" s="67"/>
      <c r="X521" s="67"/>
      <c r="Y521" s="67"/>
      <c r="Z521" s="67"/>
      <c r="AA521" s="67"/>
      <c r="AB521" s="67"/>
      <c r="AC521" s="67"/>
      <c r="AD521" s="67"/>
      <c r="AE521" s="67"/>
      <c r="AF521" s="67"/>
      <c r="AG521" s="67"/>
      <c r="AH521" s="67"/>
      <c r="AI521" s="67"/>
      <c r="AJ521" s="67"/>
      <c r="AK521" s="67"/>
      <c r="AL521" s="67"/>
      <c r="AM521" s="67"/>
      <c r="AN521" s="67"/>
      <c r="AO521" s="67"/>
      <c r="AP521" s="67"/>
      <c r="AQ521" s="67"/>
      <c r="AR521" s="67"/>
      <c r="AS521" s="67"/>
      <c r="AT521" s="67"/>
      <c r="AU521" s="67"/>
      <c r="AV521" s="67"/>
      <c r="AW521" s="67"/>
      <c r="AX521" s="67"/>
      <c r="AY521" s="67"/>
      <c r="AZ521" s="67"/>
      <c r="BA521" s="67"/>
      <c r="BB521" s="67"/>
      <c r="BC521" s="67"/>
      <c r="BD521" s="67"/>
    </row>
    <row r="522" spans="1:56" s="18" customFormat="1">
      <c r="A522" s="45"/>
      <c r="B522" s="45"/>
      <c r="C522" s="45"/>
      <c r="D522" s="45"/>
      <c r="E522" s="47"/>
      <c r="F522" s="46"/>
      <c r="G522" s="46"/>
      <c r="H522" s="46"/>
      <c r="I522" s="46"/>
      <c r="J522" s="46"/>
      <c r="K522" s="46"/>
      <c r="L522" s="46"/>
      <c r="M522" s="46"/>
      <c r="N522" s="45"/>
      <c r="O522" s="45"/>
      <c r="P522" s="43"/>
      <c r="Q522" s="67"/>
      <c r="R522" s="67"/>
      <c r="S522" s="67"/>
      <c r="T522" s="67"/>
      <c r="U522" s="67"/>
      <c r="V522" s="67"/>
      <c r="W522" s="67"/>
      <c r="X522" s="67"/>
      <c r="Y522" s="67"/>
      <c r="Z522" s="67"/>
      <c r="AA522" s="67"/>
      <c r="AB522" s="67"/>
      <c r="AC522" s="67"/>
      <c r="AD522" s="67"/>
      <c r="AE522" s="67"/>
      <c r="AF522" s="67"/>
      <c r="AG522" s="67"/>
      <c r="AH522" s="67"/>
      <c r="AI522" s="67"/>
      <c r="AJ522" s="67"/>
      <c r="AK522" s="67"/>
      <c r="AL522" s="67"/>
      <c r="AM522" s="67"/>
      <c r="AN522" s="67"/>
      <c r="AO522" s="67"/>
      <c r="AP522" s="67"/>
      <c r="AQ522" s="67"/>
      <c r="AR522" s="67"/>
      <c r="AS522" s="67"/>
      <c r="AT522" s="67"/>
      <c r="AU522" s="67"/>
      <c r="AV522" s="67"/>
      <c r="AW522" s="67"/>
      <c r="AX522" s="67"/>
      <c r="AY522" s="67"/>
      <c r="AZ522" s="67"/>
      <c r="BA522" s="67"/>
      <c r="BB522" s="67"/>
      <c r="BC522" s="67"/>
      <c r="BD522" s="67"/>
    </row>
    <row r="523" spans="1:56" s="18" customFormat="1">
      <c r="A523" s="45"/>
      <c r="B523" s="45"/>
      <c r="C523" s="45"/>
      <c r="D523" s="45"/>
      <c r="E523" s="47"/>
      <c r="F523" s="46"/>
      <c r="G523" s="46"/>
      <c r="H523" s="46"/>
      <c r="I523" s="46"/>
      <c r="J523" s="46"/>
      <c r="K523" s="46"/>
      <c r="L523" s="46"/>
      <c r="M523" s="46"/>
      <c r="N523" s="45"/>
      <c r="O523" s="45"/>
      <c r="P523" s="43"/>
      <c r="Q523" s="67"/>
      <c r="R523" s="67"/>
      <c r="S523" s="67"/>
      <c r="T523" s="67"/>
      <c r="U523" s="67"/>
      <c r="V523" s="67"/>
      <c r="W523" s="67"/>
      <c r="X523" s="67"/>
      <c r="Y523" s="67"/>
      <c r="Z523" s="67"/>
      <c r="AA523" s="67"/>
      <c r="AB523" s="67"/>
      <c r="AC523" s="67"/>
      <c r="AD523" s="67"/>
      <c r="AE523" s="67"/>
      <c r="AF523" s="67"/>
      <c r="AG523" s="67"/>
      <c r="AH523" s="67"/>
      <c r="AI523" s="67"/>
      <c r="AJ523" s="67"/>
      <c r="AK523" s="67"/>
      <c r="AL523" s="67"/>
      <c r="AM523" s="67"/>
      <c r="AN523" s="67"/>
      <c r="AO523" s="67"/>
      <c r="AP523" s="67"/>
      <c r="AQ523" s="67"/>
      <c r="AR523" s="67"/>
      <c r="AS523" s="67"/>
      <c r="AT523" s="67"/>
      <c r="AU523" s="67"/>
      <c r="AV523" s="67"/>
      <c r="AW523" s="67"/>
      <c r="AX523" s="67"/>
      <c r="AY523" s="67"/>
      <c r="AZ523" s="67"/>
      <c r="BA523" s="67"/>
      <c r="BB523" s="67"/>
      <c r="BC523" s="67"/>
      <c r="BD523" s="67"/>
    </row>
    <row r="524" spans="1:56" s="18" customFormat="1">
      <c r="A524" s="45"/>
      <c r="B524" s="45"/>
      <c r="C524" s="45"/>
      <c r="D524" s="45"/>
      <c r="E524" s="47"/>
      <c r="F524" s="46"/>
      <c r="G524" s="46"/>
      <c r="H524" s="46"/>
      <c r="I524" s="46"/>
      <c r="J524" s="46"/>
      <c r="K524" s="46"/>
      <c r="L524" s="46"/>
      <c r="M524" s="46"/>
      <c r="N524" s="45"/>
      <c r="O524" s="45"/>
      <c r="P524" s="43"/>
      <c r="Q524" s="67"/>
      <c r="R524" s="67"/>
      <c r="S524" s="67"/>
      <c r="T524" s="67"/>
      <c r="U524" s="67"/>
      <c r="V524" s="67"/>
      <c r="W524" s="67"/>
      <c r="X524" s="67"/>
      <c r="Y524" s="67"/>
      <c r="Z524" s="67"/>
      <c r="AA524" s="67"/>
      <c r="AB524" s="67"/>
      <c r="AC524" s="67"/>
      <c r="AD524" s="67"/>
      <c r="AE524" s="67"/>
      <c r="AF524" s="67"/>
      <c r="AG524" s="67"/>
      <c r="AH524" s="67"/>
      <c r="AI524" s="67"/>
      <c r="AJ524" s="67"/>
      <c r="AK524" s="67"/>
      <c r="AL524" s="67"/>
      <c r="AM524" s="67"/>
      <c r="AN524" s="67"/>
      <c r="AO524" s="67"/>
      <c r="AP524" s="67"/>
      <c r="AQ524" s="67"/>
      <c r="AR524" s="67"/>
      <c r="AS524" s="67"/>
      <c r="AT524" s="67"/>
      <c r="AU524" s="67"/>
      <c r="AV524" s="67"/>
      <c r="AW524" s="67"/>
      <c r="AX524" s="67"/>
      <c r="AY524" s="67"/>
      <c r="AZ524" s="67"/>
      <c r="BA524" s="67"/>
      <c r="BB524" s="67"/>
      <c r="BC524" s="67"/>
      <c r="BD524" s="67"/>
    </row>
    <row r="525" spans="1:56" s="18" customFormat="1">
      <c r="A525" s="45"/>
      <c r="B525" s="45"/>
      <c r="C525" s="45"/>
      <c r="D525" s="45"/>
      <c r="E525" s="47"/>
      <c r="F525" s="46"/>
      <c r="G525" s="46"/>
      <c r="H525" s="46"/>
      <c r="I525" s="46"/>
      <c r="J525" s="46"/>
      <c r="K525" s="46"/>
      <c r="L525" s="46"/>
      <c r="M525" s="46"/>
      <c r="N525" s="45"/>
      <c r="O525" s="45"/>
      <c r="P525" s="43"/>
      <c r="Q525" s="67"/>
      <c r="R525" s="67"/>
      <c r="S525" s="67"/>
      <c r="T525" s="67"/>
      <c r="U525" s="67"/>
      <c r="V525" s="67"/>
      <c r="W525" s="67"/>
      <c r="X525" s="67"/>
      <c r="Y525" s="67"/>
      <c r="Z525" s="67"/>
      <c r="AA525" s="67"/>
      <c r="AB525" s="67"/>
      <c r="AC525" s="67"/>
      <c r="AD525" s="67"/>
      <c r="AE525" s="67"/>
      <c r="AF525" s="67"/>
      <c r="AG525" s="67"/>
      <c r="AH525" s="67"/>
      <c r="AI525" s="67"/>
      <c r="AJ525" s="67"/>
      <c r="AK525" s="67"/>
      <c r="AL525" s="67"/>
      <c r="AM525" s="67"/>
      <c r="AN525" s="67"/>
      <c r="AO525" s="67"/>
      <c r="AP525" s="67"/>
      <c r="AQ525" s="67"/>
      <c r="AR525" s="67"/>
      <c r="AS525" s="67"/>
      <c r="AT525" s="67"/>
      <c r="AU525" s="67"/>
      <c r="AV525" s="67"/>
      <c r="AW525" s="67"/>
      <c r="AX525" s="67"/>
      <c r="AY525" s="67"/>
      <c r="AZ525" s="67"/>
      <c r="BA525" s="67"/>
      <c r="BB525" s="67"/>
      <c r="BC525" s="67"/>
      <c r="BD525" s="67"/>
    </row>
    <row r="526" spans="1:56" s="18" customFormat="1">
      <c r="A526" s="45"/>
      <c r="B526" s="45"/>
      <c r="C526" s="45"/>
      <c r="D526" s="45"/>
      <c r="E526" s="47"/>
      <c r="F526" s="46"/>
      <c r="G526" s="46"/>
      <c r="H526" s="46"/>
      <c r="I526" s="46"/>
      <c r="J526" s="46"/>
      <c r="K526" s="46"/>
      <c r="L526" s="46"/>
      <c r="M526" s="46"/>
      <c r="N526" s="45"/>
      <c r="O526" s="45"/>
      <c r="P526" s="43"/>
      <c r="Q526" s="67"/>
      <c r="R526" s="67"/>
      <c r="S526" s="67"/>
      <c r="T526" s="67"/>
      <c r="U526" s="67"/>
      <c r="V526" s="67"/>
      <c r="W526" s="67"/>
      <c r="X526" s="67"/>
      <c r="Y526" s="67"/>
      <c r="Z526" s="67"/>
      <c r="AA526" s="67"/>
      <c r="AB526" s="67"/>
      <c r="AC526" s="67"/>
      <c r="AD526" s="67"/>
      <c r="AE526" s="67"/>
      <c r="AF526" s="67"/>
      <c r="AG526" s="67"/>
      <c r="AH526" s="67"/>
      <c r="AI526" s="67"/>
      <c r="AJ526" s="67"/>
      <c r="AK526" s="67"/>
      <c r="AL526" s="67"/>
      <c r="AM526" s="67"/>
      <c r="AN526" s="67"/>
      <c r="AO526" s="67"/>
      <c r="AP526" s="67"/>
      <c r="AQ526" s="67"/>
      <c r="AR526" s="67"/>
      <c r="AS526" s="67"/>
      <c r="AT526" s="67"/>
      <c r="AU526" s="67"/>
      <c r="AV526" s="67"/>
      <c r="AW526" s="67"/>
      <c r="AX526" s="67"/>
      <c r="AY526" s="67"/>
      <c r="AZ526" s="67"/>
      <c r="BA526" s="67"/>
      <c r="BB526" s="67"/>
      <c r="BC526" s="67"/>
      <c r="BD526" s="67"/>
    </row>
    <row r="527" spans="1:56" s="18" customFormat="1">
      <c r="A527" s="45"/>
      <c r="B527" s="45"/>
      <c r="C527" s="45"/>
      <c r="D527" s="45"/>
      <c r="E527" s="47"/>
      <c r="F527" s="46"/>
      <c r="G527" s="46"/>
      <c r="H527" s="46"/>
      <c r="I527" s="46"/>
      <c r="J527" s="46"/>
      <c r="K527" s="46"/>
      <c r="L527" s="46"/>
      <c r="M527" s="46"/>
      <c r="N527" s="45"/>
      <c r="O527" s="45"/>
      <c r="P527" s="43"/>
      <c r="Q527" s="67"/>
      <c r="R527" s="67"/>
      <c r="S527" s="67"/>
      <c r="T527" s="67"/>
      <c r="U527" s="67"/>
      <c r="V527" s="67"/>
      <c r="W527" s="67"/>
      <c r="X527" s="67"/>
      <c r="Y527" s="67"/>
      <c r="Z527" s="67"/>
      <c r="AA527" s="67"/>
      <c r="AB527" s="67"/>
      <c r="AC527" s="67"/>
      <c r="AD527" s="67"/>
      <c r="AE527" s="67"/>
      <c r="AF527" s="67"/>
      <c r="AG527" s="67"/>
      <c r="AH527" s="67"/>
      <c r="AI527" s="67"/>
      <c r="AJ527" s="67"/>
      <c r="AK527" s="67"/>
      <c r="AL527" s="67"/>
      <c r="AM527" s="67"/>
      <c r="AN527" s="67"/>
      <c r="AO527" s="67"/>
      <c r="AP527" s="67"/>
      <c r="AQ527" s="67"/>
      <c r="AR527" s="67"/>
      <c r="AS527" s="67"/>
      <c r="AT527" s="67"/>
      <c r="AU527" s="67"/>
      <c r="AV527" s="67"/>
      <c r="AW527" s="67"/>
      <c r="AX527" s="67"/>
      <c r="AY527" s="67"/>
      <c r="AZ527" s="67"/>
      <c r="BA527" s="67"/>
      <c r="BB527" s="67"/>
      <c r="BC527" s="67"/>
      <c r="BD527" s="67"/>
    </row>
    <row r="528" spans="1:56" s="18" customFormat="1">
      <c r="A528" s="45"/>
      <c r="B528" s="45"/>
      <c r="C528" s="45"/>
      <c r="D528" s="45"/>
      <c r="E528" s="47"/>
      <c r="F528" s="46"/>
      <c r="G528" s="46"/>
      <c r="H528" s="46"/>
      <c r="I528" s="46"/>
      <c r="J528" s="46"/>
      <c r="K528" s="46"/>
      <c r="L528" s="46"/>
      <c r="M528" s="46"/>
      <c r="N528" s="45"/>
      <c r="O528" s="45"/>
      <c r="P528" s="43"/>
      <c r="Q528" s="67"/>
      <c r="R528" s="67"/>
      <c r="S528" s="67"/>
      <c r="T528" s="67"/>
      <c r="U528" s="67"/>
      <c r="V528" s="67"/>
      <c r="W528" s="67"/>
      <c r="X528" s="67"/>
      <c r="Y528" s="67"/>
      <c r="Z528" s="67"/>
      <c r="AA528" s="67"/>
      <c r="AB528" s="67"/>
      <c r="AC528" s="67"/>
      <c r="AD528" s="67"/>
      <c r="AE528" s="67"/>
      <c r="AF528" s="67"/>
      <c r="AG528" s="67"/>
      <c r="AH528" s="67"/>
      <c r="AI528" s="67"/>
      <c r="AJ528" s="67"/>
      <c r="AK528" s="67"/>
      <c r="AL528" s="67"/>
      <c r="AM528" s="67"/>
      <c r="AN528" s="67"/>
      <c r="AO528" s="67"/>
      <c r="AP528" s="67"/>
      <c r="AQ528" s="67"/>
      <c r="AR528" s="67"/>
      <c r="AS528" s="67"/>
      <c r="AT528" s="67"/>
      <c r="AU528" s="67"/>
      <c r="AV528" s="67"/>
      <c r="AW528" s="67"/>
      <c r="AX528" s="67"/>
      <c r="AY528" s="67"/>
      <c r="AZ528" s="67"/>
      <c r="BA528" s="67"/>
      <c r="BB528" s="67"/>
      <c r="BC528" s="67"/>
      <c r="BD528" s="67"/>
    </row>
    <row r="529" spans="1:56" s="18" customFormat="1">
      <c r="A529" s="45"/>
      <c r="B529" s="45"/>
      <c r="C529" s="45"/>
      <c r="D529" s="45"/>
      <c r="E529" s="47"/>
      <c r="F529" s="46"/>
      <c r="G529" s="46"/>
      <c r="H529" s="46"/>
      <c r="I529" s="46"/>
      <c r="J529" s="46"/>
      <c r="K529" s="46"/>
      <c r="L529" s="46"/>
      <c r="M529" s="46"/>
      <c r="N529" s="45"/>
      <c r="O529" s="45"/>
      <c r="P529" s="43"/>
      <c r="Q529" s="67"/>
      <c r="R529" s="67"/>
      <c r="S529" s="67"/>
      <c r="T529" s="67"/>
      <c r="U529" s="67"/>
      <c r="V529" s="67"/>
      <c r="W529" s="67"/>
      <c r="X529" s="67"/>
      <c r="Y529" s="67"/>
      <c r="Z529" s="67"/>
      <c r="AA529" s="67"/>
      <c r="AB529" s="67"/>
      <c r="AC529" s="67"/>
      <c r="AD529" s="67"/>
      <c r="AE529" s="67"/>
      <c r="AF529" s="67"/>
      <c r="AG529" s="67"/>
      <c r="AH529" s="67"/>
      <c r="AI529" s="67"/>
      <c r="AJ529" s="67"/>
      <c r="AK529" s="67"/>
      <c r="AL529" s="67"/>
      <c r="AM529" s="67"/>
      <c r="AN529" s="67"/>
      <c r="AO529" s="67"/>
      <c r="AP529" s="67"/>
      <c r="AQ529" s="67"/>
      <c r="AR529" s="67"/>
      <c r="AS529" s="67"/>
      <c r="AT529" s="67"/>
      <c r="AU529" s="67"/>
      <c r="AV529" s="67"/>
      <c r="AW529" s="67"/>
      <c r="AX529" s="67"/>
      <c r="AY529" s="67"/>
      <c r="AZ529" s="67"/>
      <c r="BA529" s="67"/>
      <c r="BB529" s="67"/>
      <c r="BC529" s="67"/>
      <c r="BD529" s="67"/>
    </row>
    <row r="530" spans="1:56" s="18" customFormat="1">
      <c r="A530" s="45"/>
      <c r="B530" s="45"/>
      <c r="C530" s="45"/>
      <c r="D530" s="45"/>
      <c r="E530" s="47"/>
      <c r="F530" s="46"/>
      <c r="G530" s="46"/>
      <c r="H530" s="46"/>
      <c r="I530" s="46"/>
      <c r="J530" s="46"/>
      <c r="K530" s="46"/>
      <c r="L530" s="46"/>
      <c r="M530" s="46"/>
      <c r="N530" s="45"/>
      <c r="O530" s="45"/>
      <c r="P530" s="43"/>
      <c r="Q530" s="67"/>
      <c r="R530" s="67"/>
      <c r="S530" s="67"/>
      <c r="T530" s="67"/>
      <c r="U530" s="67"/>
      <c r="V530" s="67"/>
      <c r="W530" s="67"/>
      <c r="X530" s="67"/>
      <c r="Y530" s="67"/>
      <c r="Z530" s="67"/>
      <c r="AA530" s="67"/>
      <c r="AB530" s="67"/>
      <c r="AC530" s="67"/>
      <c r="AD530" s="67"/>
      <c r="AE530" s="67"/>
      <c r="AF530" s="67"/>
      <c r="AG530" s="67"/>
      <c r="AH530" s="67"/>
      <c r="AI530" s="67"/>
      <c r="AJ530" s="67"/>
      <c r="AK530" s="67"/>
      <c r="AL530" s="67"/>
      <c r="AM530" s="67"/>
      <c r="AN530" s="67"/>
      <c r="AO530" s="67"/>
      <c r="AP530" s="67"/>
      <c r="AQ530" s="67"/>
      <c r="AR530" s="67"/>
      <c r="AS530" s="67"/>
      <c r="AT530" s="67"/>
      <c r="AU530" s="67"/>
      <c r="AV530" s="67"/>
      <c r="AW530" s="67"/>
      <c r="AX530" s="67"/>
      <c r="AY530" s="67"/>
      <c r="AZ530" s="67"/>
      <c r="BA530" s="67"/>
      <c r="BB530" s="67"/>
      <c r="BC530" s="67"/>
      <c r="BD530" s="67"/>
    </row>
    <row r="531" spans="1:56" s="18" customFormat="1">
      <c r="A531" s="45"/>
      <c r="B531" s="45"/>
      <c r="C531" s="45"/>
      <c r="D531" s="45"/>
      <c r="E531" s="47"/>
      <c r="F531" s="46"/>
      <c r="G531" s="46"/>
      <c r="H531" s="46"/>
      <c r="I531" s="46"/>
      <c r="J531" s="46"/>
      <c r="K531" s="46"/>
      <c r="L531" s="46"/>
      <c r="M531" s="46"/>
      <c r="N531" s="45"/>
      <c r="O531" s="45"/>
      <c r="P531" s="43"/>
      <c r="Q531" s="67"/>
      <c r="R531" s="67"/>
      <c r="S531" s="67"/>
      <c r="T531" s="67"/>
      <c r="U531" s="67"/>
      <c r="V531" s="67"/>
      <c r="W531" s="67"/>
      <c r="X531" s="67"/>
      <c r="Y531" s="67"/>
      <c r="Z531" s="67"/>
      <c r="AA531" s="67"/>
      <c r="AB531" s="67"/>
      <c r="AC531" s="67"/>
      <c r="AD531" s="67"/>
      <c r="AE531" s="67"/>
      <c r="AF531" s="67"/>
      <c r="AG531" s="67"/>
      <c r="AH531" s="67"/>
      <c r="AI531" s="67"/>
      <c r="AJ531" s="67"/>
      <c r="AK531" s="67"/>
      <c r="AL531" s="67"/>
      <c r="AM531" s="67"/>
      <c r="AN531" s="67"/>
      <c r="AO531" s="67"/>
      <c r="AP531" s="67"/>
      <c r="AQ531" s="67"/>
      <c r="AR531" s="67"/>
      <c r="AS531" s="67"/>
      <c r="AT531" s="67"/>
      <c r="AU531" s="67"/>
      <c r="AV531" s="67"/>
      <c r="AW531" s="67"/>
      <c r="AX531" s="67"/>
      <c r="AY531" s="67"/>
      <c r="AZ531" s="67"/>
      <c r="BA531" s="67"/>
      <c r="BB531" s="67"/>
      <c r="BC531" s="67"/>
      <c r="BD531" s="67"/>
    </row>
    <row r="532" spans="1:56" s="18" customFormat="1">
      <c r="A532" s="45"/>
      <c r="B532" s="45"/>
      <c r="C532" s="45"/>
      <c r="D532" s="45"/>
      <c r="E532" s="47"/>
      <c r="F532" s="46"/>
      <c r="G532" s="46"/>
      <c r="H532" s="46"/>
      <c r="I532" s="46"/>
      <c r="J532" s="46"/>
      <c r="K532" s="46"/>
      <c r="L532" s="46"/>
      <c r="M532" s="46"/>
      <c r="N532" s="45"/>
      <c r="O532" s="45"/>
      <c r="P532" s="43"/>
      <c r="Q532" s="67"/>
      <c r="R532" s="67"/>
      <c r="S532" s="67"/>
      <c r="T532" s="67"/>
      <c r="U532" s="67"/>
      <c r="V532" s="67"/>
      <c r="W532" s="67"/>
      <c r="X532" s="67"/>
      <c r="Y532" s="67"/>
      <c r="Z532" s="67"/>
      <c r="AA532" s="67"/>
      <c r="AB532" s="67"/>
      <c r="AC532" s="67"/>
      <c r="AD532" s="67"/>
      <c r="AE532" s="67"/>
      <c r="AF532" s="67"/>
      <c r="AG532" s="67"/>
      <c r="AH532" s="67"/>
      <c r="AI532" s="67"/>
      <c r="AJ532" s="67"/>
      <c r="AK532" s="67"/>
      <c r="AL532" s="67"/>
      <c r="AM532" s="67"/>
      <c r="AN532" s="67"/>
      <c r="AO532" s="67"/>
      <c r="AP532" s="67"/>
      <c r="AQ532" s="67"/>
      <c r="AR532" s="67"/>
      <c r="AS532" s="67"/>
      <c r="AT532" s="67"/>
      <c r="AU532" s="67"/>
      <c r="AV532" s="67"/>
      <c r="AW532" s="67"/>
      <c r="AX532" s="67"/>
      <c r="AY532" s="67"/>
      <c r="AZ532" s="67"/>
      <c r="BA532" s="67"/>
      <c r="BB532" s="67"/>
      <c r="BC532" s="67"/>
      <c r="BD532" s="67"/>
    </row>
    <row r="533" spans="1:56" s="18" customFormat="1">
      <c r="A533" s="45"/>
      <c r="B533" s="45"/>
      <c r="C533" s="45"/>
      <c r="D533" s="45"/>
      <c r="E533" s="47"/>
      <c r="F533" s="46"/>
      <c r="G533" s="46"/>
      <c r="H533" s="46"/>
      <c r="I533" s="46"/>
      <c r="J533" s="46"/>
      <c r="K533" s="46"/>
      <c r="L533" s="46"/>
      <c r="M533" s="46"/>
      <c r="N533" s="45"/>
      <c r="O533" s="45"/>
      <c r="P533" s="43"/>
      <c r="Q533" s="67"/>
      <c r="R533" s="67"/>
      <c r="S533" s="67"/>
      <c r="T533" s="67"/>
      <c r="U533" s="67"/>
      <c r="V533" s="67"/>
      <c r="W533" s="67"/>
      <c r="X533" s="67"/>
      <c r="Y533" s="67"/>
      <c r="Z533" s="67"/>
      <c r="AA533" s="67"/>
      <c r="AB533" s="67"/>
      <c r="AC533" s="67"/>
      <c r="AD533" s="67"/>
      <c r="AE533" s="67"/>
      <c r="AF533" s="67"/>
      <c r="AG533" s="67"/>
      <c r="AH533" s="67"/>
      <c r="AI533" s="67"/>
      <c r="AJ533" s="67"/>
      <c r="AK533" s="67"/>
      <c r="AL533" s="67"/>
      <c r="AM533" s="67"/>
      <c r="AN533" s="67"/>
      <c r="AO533" s="67"/>
      <c r="AP533" s="67"/>
      <c r="AQ533" s="67"/>
      <c r="AR533" s="67"/>
      <c r="AS533" s="67"/>
      <c r="AT533" s="67"/>
      <c r="AU533" s="67"/>
      <c r="AV533" s="67"/>
      <c r="AW533" s="67"/>
      <c r="AX533" s="67"/>
      <c r="AY533" s="67"/>
      <c r="AZ533" s="67"/>
      <c r="BA533" s="67"/>
      <c r="BB533" s="67"/>
      <c r="BC533" s="67"/>
      <c r="BD533" s="67"/>
    </row>
    <row r="534" spans="1:56" s="18" customFormat="1">
      <c r="A534" s="45"/>
      <c r="B534" s="45"/>
      <c r="C534" s="45"/>
      <c r="D534" s="45"/>
      <c r="E534" s="47"/>
      <c r="F534" s="46"/>
      <c r="G534" s="46"/>
      <c r="H534" s="46"/>
      <c r="I534" s="46"/>
      <c r="J534" s="46"/>
      <c r="K534" s="46"/>
      <c r="L534" s="46"/>
      <c r="M534" s="46"/>
      <c r="N534" s="45"/>
      <c r="O534" s="45"/>
      <c r="P534" s="43"/>
      <c r="Q534" s="67"/>
      <c r="R534" s="67"/>
      <c r="S534" s="67"/>
      <c r="T534" s="67"/>
      <c r="U534" s="67"/>
      <c r="V534" s="67"/>
      <c r="W534" s="67"/>
      <c r="X534" s="67"/>
      <c r="Y534" s="67"/>
      <c r="Z534" s="67"/>
      <c r="AA534" s="67"/>
      <c r="AB534" s="67"/>
      <c r="AC534" s="67"/>
      <c r="AD534" s="67"/>
      <c r="AE534" s="67"/>
      <c r="AF534" s="67"/>
      <c r="AG534" s="67"/>
      <c r="AH534" s="67"/>
      <c r="AI534" s="67"/>
      <c r="AJ534" s="67"/>
      <c r="AK534" s="67"/>
      <c r="AL534" s="67"/>
      <c r="AM534" s="67"/>
      <c r="AN534" s="67"/>
      <c r="AO534" s="67"/>
      <c r="AP534" s="67"/>
      <c r="AQ534" s="67"/>
      <c r="AR534" s="67"/>
      <c r="AS534" s="67"/>
      <c r="AT534" s="67"/>
      <c r="AU534" s="67"/>
      <c r="AV534" s="67"/>
      <c r="AW534" s="67"/>
      <c r="AX534" s="67"/>
      <c r="AY534" s="67"/>
      <c r="AZ534" s="67"/>
      <c r="BA534" s="67"/>
      <c r="BB534" s="67"/>
      <c r="BC534" s="67"/>
      <c r="BD534" s="67"/>
    </row>
    <row r="535" spans="1:56" s="18" customFormat="1">
      <c r="A535" s="45"/>
      <c r="B535" s="45"/>
      <c r="C535" s="45"/>
      <c r="D535" s="45"/>
      <c r="E535" s="47"/>
      <c r="F535" s="46"/>
      <c r="G535" s="46"/>
      <c r="H535" s="46"/>
      <c r="I535" s="46"/>
      <c r="J535" s="46"/>
      <c r="K535" s="46"/>
      <c r="L535" s="46"/>
      <c r="M535" s="46"/>
      <c r="N535" s="45"/>
      <c r="O535" s="45"/>
      <c r="P535" s="43"/>
      <c r="Q535" s="67"/>
      <c r="R535" s="67"/>
      <c r="S535" s="67"/>
      <c r="T535" s="67"/>
      <c r="U535" s="67"/>
      <c r="V535" s="67"/>
      <c r="W535" s="67"/>
      <c r="X535" s="67"/>
      <c r="Y535" s="67"/>
      <c r="Z535" s="67"/>
      <c r="AA535" s="67"/>
      <c r="AB535" s="67"/>
      <c r="AC535" s="67"/>
      <c r="AD535" s="67"/>
      <c r="AE535" s="67"/>
      <c r="AF535" s="67"/>
      <c r="AG535" s="67"/>
      <c r="AH535" s="67"/>
      <c r="AI535" s="67"/>
      <c r="AJ535" s="67"/>
      <c r="AK535" s="67"/>
      <c r="AL535" s="67"/>
      <c r="AM535" s="67"/>
      <c r="AN535" s="67"/>
      <c r="AO535" s="67"/>
      <c r="AP535" s="67"/>
      <c r="AQ535" s="67"/>
      <c r="AR535" s="67"/>
      <c r="AS535" s="67"/>
      <c r="AT535" s="67"/>
      <c r="AU535" s="67"/>
      <c r="AV535" s="67"/>
      <c r="AW535" s="67"/>
      <c r="AX535" s="67"/>
      <c r="AY535" s="67"/>
      <c r="AZ535" s="67"/>
      <c r="BA535" s="67"/>
      <c r="BB535" s="67"/>
      <c r="BC535" s="67"/>
      <c r="BD535" s="67"/>
    </row>
    <row r="536" spans="1:56" s="18" customFormat="1">
      <c r="A536" s="45"/>
      <c r="B536" s="45"/>
      <c r="C536" s="45"/>
      <c r="D536" s="45"/>
      <c r="E536" s="47"/>
      <c r="F536" s="46"/>
      <c r="G536" s="46"/>
      <c r="H536" s="46"/>
      <c r="I536" s="46"/>
      <c r="J536" s="46"/>
      <c r="K536" s="46"/>
      <c r="L536" s="46"/>
      <c r="M536" s="46"/>
      <c r="N536" s="45"/>
      <c r="O536" s="45"/>
      <c r="P536" s="43"/>
      <c r="Q536" s="67"/>
      <c r="R536" s="67"/>
      <c r="S536" s="67"/>
      <c r="T536" s="67"/>
      <c r="U536" s="67"/>
      <c r="V536" s="67"/>
      <c r="W536" s="67"/>
      <c r="X536" s="67"/>
      <c r="Y536" s="67"/>
      <c r="Z536" s="67"/>
      <c r="AA536" s="67"/>
      <c r="AB536" s="67"/>
      <c r="AC536" s="67"/>
      <c r="AD536" s="67"/>
      <c r="AE536" s="67"/>
      <c r="AF536" s="67"/>
      <c r="AG536" s="67"/>
      <c r="AH536" s="67"/>
      <c r="AI536" s="67"/>
      <c r="AJ536" s="67"/>
      <c r="AK536" s="67"/>
      <c r="AL536" s="67"/>
      <c r="AM536" s="67"/>
      <c r="AN536" s="67"/>
      <c r="AO536" s="67"/>
      <c r="AP536" s="67"/>
      <c r="AQ536" s="67"/>
      <c r="AR536" s="67"/>
      <c r="AS536" s="67"/>
      <c r="AT536" s="67"/>
      <c r="AU536" s="67"/>
      <c r="AV536" s="67"/>
      <c r="AW536" s="67"/>
      <c r="AX536" s="67"/>
      <c r="AY536" s="67"/>
      <c r="AZ536" s="67"/>
      <c r="BA536" s="67"/>
      <c r="BB536" s="67"/>
      <c r="BC536" s="67"/>
      <c r="BD536" s="67"/>
    </row>
    <row r="537" spans="1:56" s="18" customFormat="1">
      <c r="A537" s="45"/>
      <c r="B537" s="45"/>
      <c r="C537" s="45"/>
      <c r="D537" s="45"/>
      <c r="E537" s="47"/>
      <c r="F537" s="46"/>
      <c r="G537" s="46"/>
      <c r="H537" s="46"/>
      <c r="I537" s="46"/>
      <c r="J537" s="46"/>
      <c r="K537" s="46"/>
      <c r="L537" s="46"/>
      <c r="M537" s="46"/>
      <c r="N537" s="45"/>
      <c r="O537" s="45"/>
      <c r="P537" s="43"/>
      <c r="Q537" s="67"/>
      <c r="R537" s="67"/>
      <c r="S537" s="67"/>
      <c r="T537" s="67"/>
      <c r="U537" s="67"/>
      <c r="V537" s="67"/>
      <c r="W537" s="67"/>
      <c r="X537" s="67"/>
      <c r="Y537" s="67"/>
      <c r="Z537" s="67"/>
      <c r="AA537" s="67"/>
      <c r="AB537" s="67"/>
      <c r="AC537" s="67"/>
      <c r="AD537" s="67"/>
      <c r="AE537" s="67"/>
      <c r="AF537" s="67"/>
      <c r="AG537" s="67"/>
      <c r="AH537" s="67"/>
      <c r="AI537" s="67"/>
      <c r="AJ537" s="67"/>
      <c r="AK537" s="67"/>
      <c r="AL537" s="67"/>
      <c r="AM537" s="67"/>
      <c r="AN537" s="67"/>
      <c r="AO537" s="67"/>
      <c r="AP537" s="67"/>
      <c r="AQ537" s="67"/>
      <c r="AR537" s="67"/>
      <c r="AS537" s="67"/>
      <c r="AT537" s="67"/>
      <c r="AU537" s="67"/>
      <c r="AV537" s="67"/>
      <c r="AW537" s="67"/>
      <c r="AX537" s="67"/>
      <c r="AY537" s="67"/>
      <c r="AZ537" s="67"/>
      <c r="BA537" s="67"/>
      <c r="BB537" s="67"/>
      <c r="BC537" s="67"/>
      <c r="BD537" s="67"/>
    </row>
    <row r="538" spans="1:56" s="18" customFormat="1">
      <c r="A538" s="45"/>
      <c r="B538" s="45"/>
      <c r="C538" s="45"/>
      <c r="D538" s="45"/>
      <c r="E538" s="47"/>
      <c r="F538" s="46"/>
      <c r="G538" s="46"/>
      <c r="H538" s="46"/>
      <c r="I538" s="46"/>
      <c r="J538" s="46"/>
      <c r="K538" s="46"/>
      <c r="L538" s="46"/>
      <c r="M538" s="46"/>
      <c r="N538" s="45"/>
      <c r="O538" s="45"/>
      <c r="P538" s="43"/>
      <c r="Q538" s="67"/>
      <c r="R538" s="67"/>
      <c r="S538" s="67"/>
      <c r="T538" s="67"/>
      <c r="U538" s="67"/>
      <c r="V538" s="67"/>
      <c r="W538" s="67"/>
      <c r="X538" s="67"/>
      <c r="Y538" s="67"/>
      <c r="Z538" s="67"/>
      <c r="AA538" s="67"/>
      <c r="AB538" s="67"/>
      <c r="AC538" s="67"/>
      <c r="AD538" s="67"/>
      <c r="AE538" s="67"/>
      <c r="AF538" s="67"/>
      <c r="AG538" s="67"/>
      <c r="AH538" s="67"/>
      <c r="AI538" s="67"/>
      <c r="AJ538" s="67"/>
      <c r="AK538" s="67"/>
      <c r="AL538" s="67"/>
      <c r="AM538" s="67"/>
      <c r="AN538" s="67"/>
      <c r="AO538" s="67"/>
      <c r="AP538" s="67"/>
      <c r="AQ538" s="67"/>
      <c r="AR538" s="67"/>
      <c r="AS538" s="67"/>
      <c r="AT538" s="67"/>
      <c r="AU538" s="67"/>
      <c r="AV538" s="67"/>
      <c r="AW538" s="67"/>
      <c r="AX538" s="67"/>
      <c r="AY538" s="67"/>
      <c r="AZ538" s="67"/>
      <c r="BA538" s="67"/>
      <c r="BB538" s="67"/>
      <c r="BC538" s="67"/>
      <c r="BD538" s="67"/>
    </row>
    <row r="539" spans="1:56" s="18" customFormat="1">
      <c r="A539" s="45"/>
      <c r="B539" s="45"/>
      <c r="C539" s="45"/>
      <c r="D539" s="45"/>
      <c r="E539" s="47"/>
      <c r="F539" s="46"/>
      <c r="G539" s="46"/>
      <c r="H539" s="46"/>
      <c r="I539" s="46"/>
      <c r="J539" s="46"/>
      <c r="K539" s="46"/>
      <c r="L539" s="46"/>
      <c r="M539" s="46"/>
      <c r="N539" s="45"/>
      <c r="O539" s="45"/>
      <c r="P539" s="43"/>
      <c r="Q539" s="67"/>
      <c r="R539" s="67"/>
      <c r="S539" s="67"/>
      <c r="T539" s="67"/>
      <c r="U539" s="67"/>
      <c r="V539" s="67"/>
      <c r="W539" s="67"/>
      <c r="X539" s="67"/>
      <c r="Y539" s="67"/>
      <c r="Z539" s="67"/>
      <c r="AA539" s="67"/>
      <c r="AB539" s="67"/>
      <c r="AC539" s="67"/>
      <c r="AD539" s="67"/>
      <c r="AE539" s="67"/>
      <c r="AF539" s="67"/>
      <c r="AG539" s="67"/>
      <c r="AH539" s="67"/>
      <c r="AI539" s="67"/>
      <c r="AJ539" s="67"/>
      <c r="AK539" s="67"/>
      <c r="AL539" s="67"/>
      <c r="AM539" s="67"/>
      <c r="AN539" s="67"/>
      <c r="AO539" s="67"/>
      <c r="AP539" s="67"/>
      <c r="AQ539" s="67"/>
      <c r="AR539" s="67"/>
      <c r="AS539" s="67"/>
      <c r="AT539" s="67"/>
      <c r="AU539" s="67"/>
      <c r="AV539" s="67"/>
      <c r="AW539" s="67"/>
      <c r="AX539" s="67"/>
      <c r="AY539" s="67"/>
      <c r="AZ539" s="67"/>
      <c r="BA539" s="67"/>
      <c r="BB539" s="67"/>
      <c r="BC539" s="67"/>
      <c r="BD539" s="67"/>
    </row>
    <row r="540" spans="1:56" s="18" customFormat="1">
      <c r="A540" s="45"/>
      <c r="B540" s="45"/>
      <c r="C540" s="45"/>
      <c r="D540" s="45"/>
      <c r="E540" s="47"/>
      <c r="F540" s="46"/>
      <c r="G540" s="46"/>
      <c r="H540" s="46"/>
      <c r="I540" s="46"/>
      <c r="J540" s="46"/>
      <c r="K540" s="46"/>
      <c r="L540" s="46"/>
      <c r="M540" s="46"/>
      <c r="N540" s="45"/>
      <c r="O540" s="45"/>
      <c r="P540" s="43"/>
      <c r="Q540" s="67"/>
      <c r="R540" s="67"/>
      <c r="S540" s="67"/>
      <c r="T540" s="67"/>
      <c r="U540" s="67"/>
      <c r="V540" s="67"/>
      <c r="W540" s="67"/>
      <c r="X540" s="67"/>
      <c r="Y540" s="67"/>
      <c r="Z540" s="67"/>
      <c r="AA540" s="67"/>
      <c r="AB540" s="67"/>
      <c r="AC540" s="67"/>
      <c r="AD540" s="67"/>
      <c r="AE540" s="67"/>
      <c r="AF540" s="67"/>
      <c r="AG540" s="67"/>
      <c r="AH540" s="67"/>
      <c r="AI540" s="67"/>
      <c r="AJ540" s="67"/>
      <c r="AK540" s="67"/>
      <c r="AL540" s="67"/>
      <c r="AM540" s="67"/>
      <c r="AN540" s="67"/>
      <c r="AO540" s="67"/>
      <c r="AP540" s="67"/>
      <c r="AQ540" s="67"/>
      <c r="AR540" s="67"/>
      <c r="AS540" s="67"/>
      <c r="AT540" s="67"/>
      <c r="AU540" s="67"/>
      <c r="AV540" s="67"/>
      <c r="AW540" s="67"/>
      <c r="AX540" s="67"/>
      <c r="AY540" s="67"/>
      <c r="AZ540" s="67"/>
      <c r="BA540" s="67"/>
      <c r="BB540" s="67"/>
      <c r="BC540" s="67"/>
      <c r="BD540" s="67"/>
    </row>
    <row r="541" spans="1:56" s="18" customFormat="1">
      <c r="A541" s="45"/>
      <c r="B541" s="45"/>
      <c r="C541" s="45"/>
      <c r="D541" s="45"/>
      <c r="E541" s="47"/>
      <c r="F541" s="46"/>
      <c r="G541" s="46"/>
      <c r="H541" s="46"/>
      <c r="I541" s="46"/>
      <c r="J541" s="46"/>
      <c r="K541" s="46"/>
      <c r="L541" s="46"/>
      <c r="M541" s="46"/>
      <c r="N541" s="45"/>
      <c r="O541" s="45"/>
      <c r="P541" s="43"/>
      <c r="Q541" s="67"/>
      <c r="R541" s="67"/>
      <c r="S541" s="67"/>
      <c r="T541" s="67"/>
      <c r="U541" s="67"/>
      <c r="V541" s="67"/>
      <c r="W541" s="67"/>
      <c r="X541" s="67"/>
      <c r="Y541" s="67"/>
      <c r="Z541" s="67"/>
      <c r="AA541" s="67"/>
      <c r="AB541" s="67"/>
      <c r="AC541" s="67"/>
      <c r="AD541" s="67"/>
      <c r="AE541" s="67"/>
      <c r="AF541" s="67"/>
      <c r="AG541" s="67"/>
      <c r="AH541" s="67"/>
      <c r="AI541" s="67"/>
      <c r="AJ541" s="67"/>
      <c r="AK541" s="67"/>
      <c r="AL541" s="67"/>
      <c r="AM541" s="67"/>
      <c r="AN541" s="67"/>
      <c r="AO541" s="67"/>
      <c r="AP541" s="67"/>
      <c r="AQ541" s="67"/>
      <c r="AR541" s="67"/>
      <c r="AS541" s="67"/>
      <c r="AT541" s="67"/>
      <c r="AU541" s="67"/>
      <c r="AV541" s="67"/>
      <c r="AW541" s="67"/>
      <c r="AX541" s="67"/>
      <c r="AY541" s="67"/>
      <c r="AZ541" s="67"/>
      <c r="BA541" s="67"/>
      <c r="BB541" s="67"/>
      <c r="BC541" s="67"/>
      <c r="BD541" s="67"/>
    </row>
    <row r="542" spans="1:56" s="18" customFormat="1">
      <c r="A542" s="45"/>
      <c r="B542" s="45"/>
      <c r="C542" s="45"/>
      <c r="D542" s="45"/>
      <c r="E542" s="47"/>
      <c r="F542" s="46"/>
      <c r="G542" s="46"/>
      <c r="H542" s="46"/>
      <c r="I542" s="46"/>
      <c r="J542" s="46"/>
      <c r="K542" s="46"/>
      <c r="L542" s="46"/>
      <c r="M542" s="46"/>
      <c r="N542" s="45"/>
      <c r="O542" s="45"/>
      <c r="P542" s="43"/>
      <c r="Q542" s="67"/>
      <c r="R542" s="67"/>
      <c r="S542" s="67"/>
      <c r="T542" s="67"/>
      <c r="U542" s="67"/>
      <c r="V542" s="67"/>
      <c r="W542" s="67"/>
      <c r="X542" s="67"/>
      <c r="Y542" s="67"/>
      <c r="Z542" s="67"/>
      <c r="AA542" s="67"/>
      <c r="AB542" s="67"/>
      <c r="AC542" s="67"/>
      <c r="AD542" s="67"/>
      <c r="AE542" s="67"/>
      <c r="AF542" s="67"/>
      <c r="AG542" s="67"/>
      <c r="AH542" s="67"/>
      <c r="AI542" s="67"/>
      <c r="AJ542" s="67"/>
      <c r="AK542" s="67"/>
      <c r="AL542" s="67"/>
      <c r="AM542" s="67"/>
      <c r="AN542" s="67"/>
      <c r="AO542" s="67"/>
      <c r="AP542" s="67"/>
      <c r="AQ542" s="67"/>
      <c r="AR542" s="67"/>
      <c r="AS542" s="67"/>
      <c r="AT542" s="67"/>
      <c r="AU542" s="67"/>
      <c r="AV542" s="67"/>
      <c r="AW542" s="67"/>
      <c r="AX542" s="67"/>
      <c r="AY542" s="67"/>
      <c r="AZ542" s="67"/>
      <c r="BA542" s="67"/>
      <c r="BB542" s="67"/>
      <c r="BC542" s="67"/>
      <c r="BD542" s="67"/>
    </row>
    <row r="543" spans="1:56" s="18" customFormat="1">
      <c r="A543" s="45"/>
      <c r="B543" s="45"/>
      <c r="C543" s="45"/>
      <c r="D543" s="45"/>
      <c r="E543" s="47"/>
      <c r="F543" s="46"/>
      <c r="G543" s="46"/>
      <c r="H543" s="46"/>
      <c r="I543" s="46"/>
      <c r="J543" s="46"/>
      <c r="K543" s="46"/>
      <c r="L543" s="46"/>
      <c r="M543" s="46"/>
      <c r="N543" s="45"/>
      <c r="O543" s="45"/>
      <c r="P543" s="43"/>
      <c r="Q543" s="67"/>
      <c r="R543" s="67"/>
      <c r="S543" s="67"/>
      <c r="T543" s="67"/>
      <c r="U543" s="67"/>
      <c r="V543" s="67"/>
      <c r="W543" s="67"/>
      <c r="X543" s="67"/>
      <c r="Y543" s="67"/>
      <c r="Z543" s="67"/>
      <c r="AA543" s="67"/>
      <c r="AB543" s="67"/>
      <c r="AC543" s="67"/>
      <c r="AD543" s="67"/>
      <c r="AE543" s="67"/>
      <c r="AF543" s="67"/>
      <c r="AG543" s="67"/>
      <c r="AH543" s="67"/>
      <c r="AI543" s="67"/>
      <c r="AJ543" s="67"/>
      <c r="AK543" s="67"/>
      <c r="AL543" s="67"/>
      <c r="AM543" s="67"/>
      <c r="AN543" s="67"/>
      <c r="AO543" s="67"/>
      <c r="AP543" s="67"/>
      <c r="AQ543" s="67"/>
      <c r="AR543" s="67"/>
      <c r="AS543" s="67"/>
      <c r="AT543" s="67"/>
      <c r="AU543" s="67"/>
      <c r="AV543" s="67"/>
      <c r="AW543" s="67"/>
      <c r="AX543" s="67"/>
      <c r="AY543" s="67"/>
      <c r="AZ543" s="67"/>
      <c r="BA543" s="67"/>
      <c r="BB543" s="67"/>
      <c r="BC543" s="67"/>
      <c r="BD543" s="67"/>
    </row>
    <row r="544" spans="1:56" s="18" customFormat="1">
      <c r="A544" s="45"/>
      <c r="B544" s="45"/>
      <c r="C544" s="45"/>
      <c r="D544" s="45"/>
      <c r="E544" s="47"/>
      <c r="F544" s="46"/>
      <c r="G544" s="46"/>
      <c r="H544" s="46"/>
      <c r="I544" s="46"/>
      <c r="J544" s="46"/>
      <c r="K544" s="46"/>
      <c r="L544" s="46"/>
      <c r="M544" s="46"/>
      <c r="N544" s="45"/>
      <c r="O544" s="45"/>
      <c r="P544" s="43"/>
      <c r="Q544" s="67"/>
      <c r="R544" s="67"/>
      <c r="S544" s="67"/>
      <c r="T544" s="67"/>
      <c r="U544" s="67"/>
      <c r="V544" s="67"/>
      <c r="W544" s="67"/>
      <c r="X544" s="67"/>
      <c r="Y544" s="67"/>
      <c r="Z544" s="67"/>
      <c r="AA544" s="67"/>
      <c r="AB544" s="67"/>
      <c r="AC544" s="67"/>
      <c r="AD544" s="67"/>
      <c r="AE544" s="67"/>
      <c r="AF544" s="67"/>
      <c r="AG544" s="67"/>
      <c r="AH544" s="67"/>
      <c r="AI544" s="67"/>
      <c r="AJ544" s="67"/>
      <c r="AK544" s="67"/>
      <c r="AL544" s="67"/>
      <c r="AM544" s="67"/>
      <c r="AN544" s="67"/>
      <c r="AO544" s="67"/>
      <c r="AP544" s="67"/>
      <c r="AQ544" s="67"/>
      <c r="AR544" s="67"/>
      <c r="AS544" s="67"/>
      <c r="AT544" s="67"/>
      <c r="AU544" s="67"/>
      <c r="AV544" s="67"/>
      <c r="AW544" s="67"/>
      <c r="AX544" s="67"/>
      <c r="AY544" s="67"/>
      <c r="AZ544" s="67"/>
      <c r="BA544" s="67"/>
      <c r="BB544" s="67"/>
      <c r="BC544" s="67"/>
      <c r="BD544" s="67"/>
    </row>
    <row r="545" spans="1:56" s="18" customFormat="1">
      <c r="A545" s="45"/>
      <c r="B545" s="45"/>
      <c r="C545" s="45"/>
      <c r="D545" s="45"/>
      <c r="E545" s="47"/>
      <c r="F545" s="46"/>
      <c r="G545" s="46"/>
      <c r="H545" s="46"/>
      <c r="I545" s="46"/>
      <c r="J545" s="46"/>
      <c r="K545" s="46"/>
      <c r="L545" s="46"/>
      <c r="M545" s="46"/>
      <c r="N545" s="45"/>
      <c r="O545" s="45"/>
      <c r="P545" s="43"/>
      <c r="Q545" s="67"/>
      <c r="R545" s="67"/>
      <c r="S545" s="67"/>
      <c r="T545" s="67"/>
      <c r="U545" s="67"/>
      <c r="V545" s="67"/>
      <c r="W545" s="67"/>
      <c r="X545" s="67"/>
      <c r="Y545" s="67"/>
      <c r="Z545" s="67"/>
      <c r="AA545" s="67"/>
      <c r="AB545" s="67"/>
      <c r="AC545" s="67"/>
      <c r="AD545" s="67"/>
      <c r="AE545" s="67"/>
      <c r="AF545" s="67"/>
      <c r="AG545" s="67"/>
      <c r="AH545" s="67"/>
      <c r="AI545" s="67"/>
      <c r="AJ545" s="67"/>
      <c r="AK545" s="67"/>
      <c r="AL545" s="67"/>
      <c r="AM545" s="67"/>
      <c r="AN545" s="67"/>
      <c r="AO545" s="67"/>
      <c r="AP545" s="67"/>
      <c r="AQ545" s="67"/>
      <c r="AR545" s="67"/>
      <c r="AS545" s="67"/>
      <c r="AT545" s="67"/>
      <c r="AU545" s="67"/>
      <c r="AV545" s="67"/>
      <c r="AW545" s="67"/>
      <c r="AX545" s="67"/>
      <c r="AY545" s="67"/>
      <c r="AZ545" s="67"/>
      <c r="BA545" s="67"/>
      <c r="BB545" s="67"/>
      <c r="BC545" s="67"/>
      <c r="BD545" s="67"/>
    </row>
    <row r="546" spans="1:56" s="18" customFormat="1">
      <c r="A546" s="45"/>
      <c r="B546" s="45"/>
      <c r="C546" s="45"/>
      <c r="D546" s="45"/>
      <c r="E546" s="47"/>
      <c r="F546" s="46"/>
      <c r="G546" s="46"/>
      <c r="H546" s="46"/>
      <c r="I546" s="46"/>
      <c r="J546" s="46"/>
      <c r="K546" s="46"/>
      <c r="L546" s="46"/>
      <c r="M546" s="46"/>
      <c r="N546" s="45"/>
      <c r="O546" s="45"/>
      <c r="P546" s="43"/>
      <c r="Q546" s="67"/>
      <c r="R546" s="67"/>
      <c r="S546" s="67"/>
      <c r="T546" s="67"/>
      <c r="U546" s="67"/>
      <c r="V546" s="67"/>
      <c r="W546" s="67"/>
      <c r="X546" s="67"/>
      <c r="Y546" s="67"/>
      <c r="Z546" s="67"/>
      <c r="AA546" s="67"/>
      <c r="AB546" s="67"/>
      <c r="AC546" s="67"/>
      <c r="AD546" s="67"/>
      <c r="AE546" s="67"/>
      <c r="AF546" s="67"/>
      <c r="AG546" s="67"/>
      <c r="AH546" s="67"/>
      <c r="AI546" s="67"/>
      <c r="AJ546" s="67"/>
      <c r="AK546" s="67"/>
      <c r="AL546" s="67"/>
      <c r="AM546" s="67"/>
      <c r="AN546" s="67"/>
      <c r="AO546" s="67"/>
      <c r="AP546" s="67"/>
      <c r="AQ546" s="67"/>
      <c r="AR546" s="67"/>
      <c r="AS546" s="67"/>
      <c r="AT546" s="67"/>
      <c r="AU546" s="67"/>
      <c r="AV546" s="67"/>
      <c r="AW546" s="67"/>
      <c r="AX546" s="67"/>
      <c r="AY546" s="67"/>
      <c r="AZ546" s="67"/>
      <c r="BA546" s="67"/>
      <c r="BB546" s="67"/>
      <c r="BC546" s="67"/>
      <c r="BD546" s="67"/>
    </row>
    <row r="547" spans="1:56" s="18" customFormat="1">
      <c r="A547" s="45"/>
      <c r="B547" s="45"/>
      <c r="C547" s="45"/>
      <c r="D547" s="45"/>
      <c r="E547" s="47"/>
      <c r="F547" s="46"/>
      <c r="G547" s="46"/>
      <c r="H547" s="46"/>
      <c r="I547" s="46"/>
      <c r="J547" s="46"/>
      <c r="K547" s="46"/>
      <c r="L547" s="46"/>
      <c r="M547" s="46"/>
      <c r="N547" s="45"/>
      <c r="O547" s="45"/>
      <c r="P547" s="43"/>
      <c r="Q547" s="67"/>
      <c r="R547" s="67"/>
      <c r="S547" s="67"/>
      <c r="T547" s="67"/>
      <c r="U547" s="67"/>
      <c r="V547" s="67"/>
      <c r="W547" s="67"/>
      <c r="X547" s="67"/>
      <c r="Y547" s="67"/>
      <c r="Z547" s="67"/>
      <c r="AA547" s="67"/>
      <c r="AB547" s="67"/>
      <c r="AC547" s="67"/>
      <c r="AD547" s="67"/>
      <c r="AE547" s="67"/>
      <c r="AF547" s="67"/>
      <c r="AG547" s="67"/>
      <c r="AH547" s="67"/>
      <c r="AI547" s="67"/>
      <c r="AJ547" s="67"/>
      <c r="AK547" s="67"/>
      <c r="AL547" s="67"/>
      <c r="AM547" s="67"/>
      <c r="AN547" s="67"/>
      <c r="AO547" s="67"/>
      <c r="AP547" s="67"/>
      <c r="AQ547" s="67"/>
      <c r="AR547" s="67"/>
      <c r="AS547" s="67"/>
      <c r="AT547" s="67"/>
      <c r="AU547" s="67"/>
      <c r="AV547" s="67"/>
      <c r="AW547" s="67"/>
      <c r="AX547" s="67"/>
      <c r="AY547" s="67"/>
      <c r="AZ547" s="67"/>
      <c r="BA547" s="67"/>
      <c r="BB547" s="67"/>
      <c r="BC547" s="67"/>
      <c r="BD547" s="67"/>
    </row>
    <row r="548" spans="1:56" s="18" customFormat="1">
      <c r="A548" s="45"/>
      <c r="B548" s="45"/>
      <c r="C548" s="45"/>
      <c r="D548" s="45"/>
      <c r="E548" s="47"/>
      <c r="F548" s="46"/>
      <c r="G548" s="46"/>
      <c r="H548" s="46"/>
      <c r="I548" s="46"/>
      <c r="J548" s="46"/>
      <c r="K548" s="46"/>
      <c r="L548" s="46"/>
      <c r="M548" s="46"/>
      <c r="N548" s="45"/>
      <c r="O548" s="45"/>
      <c r="P548" s="43"/>
      <c r="Q548" s="67"/>
      <c r="R548" s="67"/>
      <c r="S548" s="67"/>
      <c r="T548" s="67"/>
      <c r="U548" s="67"/>
      <c r="V548" s="67"/>
      <c r="W548" s="67"/>
      <c r="X548" s="67"/>
      <c r="Y548" s="67"/>
      <c r="Z548" s="67"/>
      <c r="AA548" s="67"/>
      <c r="AB548" s="67"/>
      <c r="AC548" s="67"/>
      <c r="AD548" s="67"/>
      <c r="AE548" s="67"/>
      <c r="AF548" s="67"/>
      <c r="AG548" s="67"/>
      <c r="AH548" s="67"/>
      <c r="AI548" s="67"/>
      <c r="AJ548" s="67"/>
      <c r="AK548" s="67"/>
      <c r="AL548" s="67"/>
      <c r="AM548" s="67"/>
      <c r="AN548" s="67"/>
      <c r="AO548" s="67"/>
      <c r="AP548" s="67"/>
      <c r="AQ548" s="67"/>
      <c r="AR548" s="67"/>
      <c r="AS548" s="67"/>
      <c r="AT548" s="67"/>
      <c r="AU548" s="67"/>
      <c r="AV548" s="67"/>
      <c r="AW548" s="67"/>
      <c r="AX548" s="67"/>
      <c r="AY548" s="67"/>
      <c r="AZ548" s="67"/>
      <c r="BA548" s="67"/>
      <c r="BB548" s="67"/>
      <c r="BC548" s="67"/>
      <c r="BD548" s="67"/>
    </row>
    <row r="549" spans="1:56" s="18" customFormat="1">
      <c r="A549" s="45"/>
      <c r="B549" s="45"/>
      <c r="C549" s="45"/>
      <c r="D549" s="45"/>
      <c r="E549" s="47"/>
      <c r="F549" s="46"/>
      <c r="G549" s="46"/>
      <c r="H549" s="46"/>
      <c r="I549" s="46"/>
      <c r="J549" s="46"/>
      <c r="K549" s="46"/>
      <c r="L549" s="46"/>
      <c r="M549" s="46"/>
      <c r="N549" s="45"/>
      <c r="O549" s="45"/>
      <c r="P549" s="43"/>
      <c r="Q549" s="67"/>
      <c r="R549" s="67"/>
      <c r="S549" s="67"/>
      <c r="T549" s="67"/>
      <c r="U549" s="67"/>
      <c r="V549" s="67"/>
      <c r="W549" s="67"/>
      <c r="X549" s="67"/>
      <c r="Y549" s="67"/>
      <c r="Z549" s="67"/>
      <c r="AA549" s="67"/>
      <c r="AB549" s="67"/>
      <c r="AC549" s="67"/>
      <c r="AD549" s="67"/>
      <c r="AE549" s="67"/>
      <c r="AF549" s="67"/>
      <c r="AG549" s="67"/>
      <c r="AH549" s="67"/>
      <c r="AI549" s="67"/>
      <c r="AJ549" s="67"/>
      <c r="AK549" s="67"/>
      <c r="AL549" s="67"/>
      <c r="AM549" s="67"/>
      <c r="AN549" s="67"/>
      <c r="AO549" s="67"/>
      <c r="AP549" s="67"/>
      <c r="AQ549" s="67"/>
      <c r="AR549" s="67"/>
      <c r="AS549" s="67"/>
      <c r="AT549" s="67"/>
      <c r="AU549" s="67"/>
      <c r="AV549" s="67"/>
      <c r="AW549" s="67"/>
      <c r="AX549" s="67"/>
      <c r="AY549" s="67"/>
      <c r="AZ549" s="67"/>
      <c r="BA549" s="67"/>
      <c r="BB549" s="67"/>
      <c r="BC549" s="67"/>
      <c r="BD549" s="67"/>
    </row>
    <row r="550" spans="1:56" s="18" customFormat="1">
      <c r="A550" s="45"/>
      <c r="B550" s="45"/>
      <c r="C550" s="45"/>
      <c r="D550" s="45"/>
      <c r="E550" s="47"/>
      <c r="F550" s="46"/>
      <c r="G550" s="46"/>
      <c r="H550" s="46"/>
      <c r="I550" s="46"/>
      <c r="J550" s="46"/>
      <c r="K550" s="46"/>
      <c r="L550" s="46"/>
      <c r="M550" s="46"/>
      <c r="N550" s="45"/>
      <c r="O550" s="45"/>
      <c r="P550" s="43"/>
      <c r="Q550" s="67"/>
      <c r="R550" s="67"/>
      <c r="S550" s="67"/>
      <c r="T550" s="67"/>
      <c r="U550" s="67"/>
      <c r="V550" s="67"/>
      <c r="W550" s="67"/>
      <c r="X550" s="67"/>
      <c r="Y550" s="67"/>
      <c r="Z550" s="67"/>
      <c r="AA550" s="67"/>
      <c r="AB550" s="67"/>
      <c r="AC550" s="67"/>
      <c r="AD550" s="67"/>
      <c r="AE550" s="67"/>
      <c r="AF550" s="67"/>
      <c r="AG550" s="67"/>
      <c r="AH550" s="67"/>
      <c r="AI550" s="67"/>
      <c r="AJ550" s="67"/>
      <c r="AK550" s="67"/>
      <c r="AL550" s="67"/>
      <c r="AM550" s="67"/>
      <c r="AN550" s="67"/>
      <c r="AO550" s="67"/>
      <c r="AP550" s="67"/>
      <c r="AQ550" s="67"/>
      <c r="AR550" s="67"/>
      <c r="AS550" s="67"/>
      <c r="AT550" s="67"/>
      <c r="AU550" s="67"/>
      <c r="AV550" s="67"/>
      <c r="AW550" s="67"/>
      <c r="AX550" s="67"/>
      <c r="AY550" s="67"/>
      <c r="AZ550" s="67"/>
      <c r="BA550" s="67"/>
      <c r="BB550" s="67"/>
      <c r="BC550" s="67"/>
      <c r="BD550" s="67"/>
    </row>
    <row r="551" spans="1:56" s="18" customFormat="1">
      <c r="A551" s="45"/>
      <c r="B551" s="45"/>
      <c r="C551" s="45"/>
      <c r="D551" s="45"/>
      <c r="E551" s="47"/>
      <c r="F551" s="46"/>
      <c r="G551" s="46"/>
      <c r="H551" s="46"/>
      <c r="I551" s="46"/>
      <c r="J551" s="46"/>
      <c r="K551" s="46"/>
      <c r="L551" s="46"/>
      <c r="M551" s="46"/>
      <c r="N551" s="45"/>
      <c r="O551" s="45"/>
      <c r="P551" s="43"/>
      <c r="Q551" s="67"/>
      <c r="R551" s="67"/>
      <c r="S551" s="67"/>
      <c r="T551" s="67"/>
      <c r="U551" s="67"/>
      <c r="V551" s="67"/>
      <c r="W551" s="67"/>
      <c r="X551" s="67"/>
      <c r="Y551" s="67"/>
      <c r="Z551" s="67"/>
      <c r="AA551" s="67"/>
      <c r="AB551" s="67"/>
      <c r="AC551" s="67"/>
      <c r="AD551" s="67"/>
      <c r="AE551" s="67"/>
      <c r="AF551" s="67"/>
      <c r="AG551" s="67"/>
      <c r="AH551" s="67"/>
      <c r="AI551" s="67"/>
      <c r="AJ551" s="67"/>
      <c r="AK551" s="67"/>
      <c r="AL551" s="67"/>
      <c r="AM551" s="67"/>
      <c r="AN551" s="67"/>
      <c r="AO551" s="67"/>
      <c r="AP551" s="67"/>
      <c r="AQ551" s="67"/>
      <c r="AR551" s="67"/>
      <c r="AS551" s="67"/>
      <c r="AT551" s="67"/>
      <c r="AU551" s="67"/>
      <c r="AV551" s="67"/>
      <c r="AW551" s="67"/>
      <c r="AX551" s="67"/>
      <c r="AY551" s="67"/>
      <c r="AZ551" s="67"/>
      <c r="BA551" s="67"/>
      <c r="BB551" s="67"/>
      <c r="BC551" s="67"/>
      <c r="BD551" s="67"/>
    </row>
    <row r="552" spans="1:56" s="18" customFormat="1">
      <c r="A552" s="45"/>
      <c r="B552" s="45"/>
      <c r="C552" s="45"/>
      <c r="D552" s="45"/>
      <c r="E552" s="47"/>
      <c r="F552" s="46"/>
      <c r="G552" s="46"/>
      <c r="H552" s="46"/>
      <c r="I552" s="46"/>
      <c r="J552" s="46"/>
      <c r="K552" s="46"/>
      <c r="L552" s="46"/>
      <c r="M552" s="46"/>
      <c r="N552" s="45"/>
      <c r="O552" s="45"/>
      <c r="P552" s="43"/>
      <c r="Q552" s="67"/>
      <c r="R552" s="67"/>
      <c r="S552" s="67"/>
      <c r="T552" s="67"/>
      <c r="U552" s="67"/>
      <c r="V552" s="67"/>
      <c r="W552" s="67"/>
      <c r="X552" s="67"/>
      <c r="Y552" s="67"/>
      <c r="Z552" s="67"/>
      <c r="AA552" s="67"/>
      <c r="AB552" s="67"/>
      <c r="AC552" s="67"/>
      <c r="AD552" s="67"/>
      <c r="AE552" s="67"/>
      <c r="AF552" s="67"/>
      <c r="AG552" s="67"/>
      <c r="AH552" s="67"/>
      <c r="AI552" s="67"/>
      <c r="AJ552" s="67"/>
      <c r="AK552" s="67"/>
      <c r="AL552" s="67"/>
      <c r="AM552" s="67"/>
      <c r="AN552" s="67"/>
      <c r="AO552" s="67"/>
      <c r="AP552" s="67"/>
      <c r="AQ552" s="67"/>
      <c r="AR552" s="67"/>
      <c r="AS552" s="67"/>
      <c r="AT552" s="67"/>
      <c r="AU552" s="67"/>
      <c r="AV552" s="67"/>
      <c r="AW552" s="67"/>
      <c r="AX552" s="67"/>
      <c r="AY552" s="67"/>
      <c r="AZ552" s="67"/>
      <c r="BA552" s="67"/>
      <c r="BB552" s="67"/>
      <c r="BC552" s="67"/>
      <c r="BD552" s="67"/>
    </row>
    <row r="553" spans="1:56" s="18" customFormat="1">
      <c r="A553" s="45"/>
      <c r="B553" s="45"/>
      <c r="C553" s="45"/>
      <c r="D553" s="45"/>
      <c r="E553" s="47"/>
      <c r="F553" s="46"/>
      <c r="G553" s="46"/>
      <c r="H553" s="46"/>
      <c r="I553" s="46"/>
      <c r="J553" s="46"/>
      <c r="K553" s="46"/>
      <c r="L553" s="46"/>
      <c r="M553" s="46"/>
      <c r="N553" s="45"/>
      <c r="O553" s="45"/>
      <c r="P553" s="43"/>
      <c r="Q553" s="67"/>
      <c r="R553" s="67"/>
      <c r="S553" s="67"/>
      <c r="T553" s="67"/>
      <c r="U553" s="67"/>
      <c r="V553" s="67"/>
      <c r="W553" s="67"/>
      <c r="X553" s="67"/>
      <c r="Y553" s="67"/>
      <c r="Z553" s="67"/>
      <c r="AA553" s="67"/>
      <c r="AB553" s="67"/>
      <c r="AC553" s="67"/>
      <c r="AD553" s="67"/>
      <c r="AE553" s="67"/>
      <c r="AF553" s="67"/>
      <c r="AG553" s="67"/>
      <c r="AH553" s="67"/>
      <c r="AI553" s="67"/>
      <c r="AJ553" s="67"/>
      <c r="AK553" s="67"/>
      <c r="AL553" s="67"/>
      <c r="AM553" s="67"/>
      <c r="AN553" s="67"/>
      <c r="AO553" s="67"/>
      <c r="AP553" s="67"/>
      <c r="AQ553" s="67"/>
      <c r="AR553" s="67"/>
      <c r="AS553" s="67"/>
      <c r="AT553" s="67"/>
      <c r="AU553" s="67"/>
      <c r="AV553" s="67"/>
      <c r="AW553" s="67"/>
      <c r="AX553" s="67"/>
      <c r="AY553" s="67"/>
      <c r="AZ553" s="67"/>
      <c r="BA553" s="67"/>
      <c r="BB553" s="67"/>
      <c r="BC553" s="67"/>
      <c r="BD553" s="67"/>
    </row>
    <row r="554" spans="1:56" s="18" customFormat="1">
      <c r="A554" s="45"/>
      <c r="B554" s="45"/>
      <c r="C554" s="45"/>
      <c r="D554" s="45"/>
      <c r="E554" s="47"/>
      <c r="F554" s="46"/>
      <c r="G554" s="46"/>
      <c r="H554" s="46"/>
      <c r="I554" s="46"/>
      <c r="J554" s="46"/>
      <c r="K554" s="46"/>
      <c r="L554" s="46"/>
      <c r="M554" s="46"/>
      <c r="N554" s="45"/>
      <c r="O554" s="45"/>
      <c r="P554" s="43"/>
      <c r="Q554" s="67"/>
      <c r="R554" s="67"/>
      <c r="S554" s="67"/>
      <c r="T554" s="67"/>
      <c r="U554" s="67"/>
      <c r="V554" s="67"/>
      <c r="W554" s="67"/>
      <c r="X554" s="67"/>
      <c r="Y554" s="67"/>
      <c r="Z554" s="67"/>
      <c r="AA554" s="67"/>
      <c r="AB554" s="67"/>
      <c r="AC554" s="67"/>
      <c r="AD554" s="67"/>
      <c r="AE554" s="67"/>
      <c r="AF554" s="67"/>
      <c r="AG554" s="67"/>
      <c r="AH554" s="67"/>
      <c r="AI554" s="67"/>
      <c r="AJ554" s="67"/>
      <c r="AK554" s="67"/>
      <c r="AL554" s="67"/>
      <c r="AM554" s="67"/>
      <c r="AN554" s="67"/>
      <c r="AO554" s="67"/>
      <c r="AP554" s="67"/>
      <c r="AQ554" s="67"/>
      <c r="AR554" s="67"/>
      <c r="AS554" s="67"/>
      <c r="AT554" s="67"/>
      <c r="AU554" s="67"/>
      <c r="AV554" s="67"/>
      <c r="AW554" s="67"/>
      <c r="AX554" s="67"/>
      <c r="AY554" s="67"/>
      <c r="AZ554" s="67"/>
      <c r="BA554" s="67"/>
      <c r="BB554" s="67"/>
      <c r="BC554" s="67"/>
      <c r="BD554" s="67"/>
    </row>
    <row r="555" spans="1:56" s="18" customFormat="1">
      <c r="A555" s="45"/>
      <c r="B555" s="45"/>
      <c r="C555" s="45"/>
      <c r="D555" s="45"/>
      <c r="E555" s="47"/>
      <c r="F555" s="46"/>
      <c r="G555" s="46"/>
      <c r="H555" s="46"/>
      <c r="I555" s="46"/>
      <c r="J555" s="46"/>
      <c r="K555" s="46"/>
      <c r="L555" s="46"/>
      <c r="M555" s="46"/>
      <c r="N555" s="45"/>
      <c r="O555" s="45"/>
      <c r="P555" s="43"/>
      <c r="Q555" s="67"/>
      <c r="R555" s="67"/>
      <c r="S555" s="67"/>
      <c r="T555" s="67"/>
      <c r="U555" s="67"/>
      <c r="V555" s="67"/>
      <c r="W555" s="67"/>
      <c r="X555" s="67"/>
      <c r="Y555" s="67"/>
      <c r="Z555" s="67"/>
      <c r="AA555" s="67"/>
      <c r="AB555" s="67"/>
      <c r="AC555" s="67"/>
      <c r="AD555" s="67"/>
      <c r="AE555" s="67"/>
      <c r="AF555" s="67"/>
      <c r="AG555" s="67"/>
      <c r="AH555" s="67"/>
      <c r="AI555" s="67"/>
      <c r="AJ555" s="67"/>
      <c r="AK555" s="67"/>
      <c r="AL555" s="67"/>
      <c r="AM555" s="67"/>
      <c r="AN555" s="67"/>
      <c r="AO555" s="67"/>
      <c r="AP555" s="67"/>
      <c r="AQ555" s="67"/>
      <c r="AR555" s="67"/>
      <c r="AS555" s="67"/>
      <c r="AT555" s="67"/>
      <c r="AU555" s="67"/>
      <c r="AV555" s="67"/>
      <c r="AW555" s="67"/>
      <c r="AX555" s="67"/>
      <c r="AY555" s="67"/>
      <c r="AZ555" s="67"/>
      <c r="BA555" s="67"/>
      <c r="BB555" s="67"/>
      <c r="BC555" s="67"/>
      <c r="BD555" s="67"/>
    </row>
    <row r="556" spans="1:56" s="18" customFormat="1">
      <c r="A556" s="45"/>
      <c r="B556" s="45"/>
      <c r="C556" s="45"/>
      <c r="D556" s="45"/>
      <c r="E556" s="47"/>
      <c r="F556" s="46"/>
      <c r="G556" s="46"/>
      <c r="H556" s="46"/>
      <c r="I556" s="46"/>
      <c r="J556" s="46"/>
      <c r="K556" s="46"/>
      <c r="L556" s="46"/>
      <c r="M556" s="46"/>
      <c r="N556" s="45"/>
      <c r="O556" s="45"/>
      <c r="P556" s="43"/>
      <c r="Q556" s="67"/>
      <c r="R556" s="67"/>
      <c r="S556" s="67"/>
      <c r="T556" s="67"/>
      <c r="U556" s="67"/>
      <c r="V556" s="67"/>
      <c r="W556" s="67"/>
      <c r="X556" s="67"/>
      <c r="Y556" s="67"/>
      <c r="Z556" s="67"/>
      <c r="AA556" s="67"/>
      <c r="AB556" s="67"/>
      <c r="AC556" s="67"/>
      <c r="AD556" s="67"/>
      <c r="AE556" s="67"/>
      <c r="AF556" s="67"/>
      <c r="AG556" s="67"/>
      <c r="AH556" s="67"/>
      <c r="AI556" s="67"/>
      <c r="AJ556" s="67"/>
      <c r="AK556" s="67"/>
      <c r="AL556" s="67"/>
      <c r="AM556" s="67"/>
      <c r="AN556" s="67"/>
      <c r="AO556" s="67"/>
      <c r="AP556" s="67"/>
      <c r="AQ556" s="67"/>
      <c r="AR556" s="67"/>
      <c r="AS556" s="67"/>
      <c r="AT556" s="67"/>
      <c r="AU556" s="67"/>
      <c r="AV556" s="67"/>
      <c r="AW556" s="67"/>
      <c r="AX556" s="67"/>
      <c r="AY556" s="67"/>
      <c r="AZ556" s="67"/>
      <c r="BA556" s="67"/>
      <c r="BB556" s="67"/>
      <c r="BC556" s="67"/>
      <c r="BD556" s="67"/>
    </row>
    <row r="557" spans="1:56" s="18" customFormat="1">
      <c r="A557" s="45"/>
      <c r="B557" s="45"/>
      <c r="C557" s="45"/>
      <c r="D557" s="45"/>
      <c r="E557" s="47"/>
      <c r="F557" s="46"/>
      <c r="G557" s="46"/>
      <c r="H557" s="46"/>
      <c r="I557" s="46"/>
      <c r="J557" s="46"/>
      <c r="K557" s="46"/>
      <c r="L557" s="46"/>
      <c r="M557" s="46"/>
      <c r="N557" s="45"/>
      <c r="O557" s="45"/>
      <c r="P557" s="43"/>
      <c r="Q557" s="67"/>
      <c r="R557" s="67"/>
      <c r="S557" s="67"/>
      <c r="T557" s="67"/>
      <c r="U557" s="67"/>
      <c r="V557" s="67"/>
      <c r="W557" s="67"/>
      <c r="X557" s="67"/>
      <c r="Y557" s="67"/>
      <c r="Z557" s="67"/>
      <c r="AA557" s="67"/>
      <c r="AB557" s="67"/>
      <c r="AC557" s="67"/>
      <c r="AD557" s="67"/>
      <c r="AE557" s="67"/>
      <c r="AF557" s="67"/>
      <c r="AG557" s="67"/>
      <c r="AH557" s="67"/>
      <c r="AI557" s="67"/>
      <c r="AJ557" s="67"/>
      <c r="AK557" s="67"/>
      <c r="AL557" s="67"/>
      <c r="AM557" s="67"/>
      <c r="AN557" s="67"/>
      <c r="AO557" s="67"/>
      <c r="AP557" s="67"/>
      <c r="AQ557" s="67"/>
      <c r="AR557" s="67"/>
      <c r="AS557" s="67"/>
      <c r="AT557" s="67"/>
      <c r="AU557" s="67"/>
      <c r="AV557" s="67"/>
      <c r="AW557" s="67"/>
      <c r="AX557" s="67"/>
      <c r="AY557" s="67"/>
      <c r="AZ557" s="67"/>
      <c r="BA557" s="67"/>
      <c r="BB557" s="67"/>
      <c r="BC557" s="67"/>
      <c r="BD557" s="67"/>
    </row>
    <row r="558" spans="1:56" s="18" customFormat="1">
      <c r="A558" s="45"/>
      <c r="B558" s="45"/>
      <c r="C558" s="45"/>
      <c r="D558" s="45"/>
      <c r="E558" s="47"/>
      <c r="F558" s="46"/>
      <c r="G558" s="46"/>
      <c r="H558" s="46"/>
      <c r="I558" s="46"/>
      <c r="J558" s="46"/>
      <c r="K558" s="46"/>
      <c r="L558" s="46"/>
      <c r="M558" s="46"/>
      <c r="N558" s="45"/>
      <c r="O558" s="45"/>
      <c r="P558" s="43"/>
      <c r="Q558" s="67"/>
      <c r="R558" s="67"/>
      <c r="S558" s="67"/>
      <c r="T558" s="67"/>
      <c r="U558" s="67"/>
      <c r="V558" s="67"/>
      <c r="W558" s="67"/>
      <c r="X558" s="67"/>
      <c r="Y558" s="67"/>
      <c r="Z558" s="67"/>
      <c r="AA558" s="67"/>
      <c r="AB558" s="67"/>
      <c r="AC558" s="67"/>
      <c r="AD558" s="67"/>
      <c r="AE558" s="67"/>
      <c r="AF558" s="67"/>
      <c r="AG558" s="67"/>
      <c r="AH558" s="67"/>
      <c r="AI558" s="67"/>
      <c r="AJ558" s="67"/>
      <c r="AK558" s="67"/>
      <c r="AL558" s="67"/>
      <c r="AM558" s="67"/>
      <c r="AN558" s="67"/>
      <c r="AO558" s="67"/>
      <c r="AP558" s="67"/>
      <c r="AQ558" s="67"/>
      <c r="AR558" s="67"/>
      <c r="AS558" s="67"/>
      <c r="AT558" s="67"/>
      <c r="AU558" s="67"/>
      <c r="AV558" s="67"/>
      <c r="AW558" s="67"/>
      <c r="AX558" s="67"/>
      <c r="AY558" s="67"/>
      <c r="AZ558" s="67"/>
      <c r="BA558" s="67"/>
      <c r="BB558" s="67"/>
      <c r="BC558" s="67"/>
      <c r="BD558" s="67"/>
    </row>
    <row r="559" spans="1:56" s="18" customFormat="1">
      <c r="A559" s="45"/>
      <c r="B559" s="45"/>
      <c r="C559" s="45"/>
      <c r="D559" s="45"/>
      <c r="E559" s="47"/>
      <c r="F559" s="46"/>
      <c r="G559" s="46"/>
      <c r="H559" s="46"/>
      <c r="I559" s="46"/>
      <c r="J559" s="46"/>
      <c r="K559" s="46"/>
      <c r="L559" s="46"/>
      <c r="M559" s="46"/>
      <c r="N559" s="45"/>
      <c r="O559" s="45"/>
      <c r="P559" s="43"/>
      <c r="Q559" s="67"/>
      <c r="R559" s="67"/>
      <c r="S559" s="67"/>
      <c r="T559" s="67"/>
      <c r="U559" s="67"/>
      <c r="V559" s="67"/>
      <c r="W559" s="67"/>
      <c r="X559" s="67"/>
      <c r="Y559" s="67"/>
      <c r="Z559" s="67"/>
      <c r="AA559" s="67"/>
      <c r="AB559" s="67"/>
      <c r="AC559" s="67"/>
      <c r="AD559" s="67"/>
      <c r="AE559" s="67"/>
      <c r="AF559" s="67"/>
      <c r="AG559" s="67"/>
      <c r="AH559" s="67"/>
      <c r="AI559" s="67"/>
      <c r="AJ559" s="67"/>
      <c r="AK559" s="67"/>
      <c r="AL559" s="67"/>
      <c r="AM559" s="67"/>
      <c r="AN559" s="67"/>
      <c r="AO559" s="67"/>
      <c r="AP559" s="67"/>
      <c r="AQ559" s="67"/>
      <c r="AR559" s="67"/>
      <c r="AS559" s="67"/>
      <c r="AT559" s="67"/>
      <c r="AU559" s="67"/>
      <c r="AV559" s="67"/>
      <c r="AW559" s="67"/>
      <c r="AX559" s="67"/>
      <c r="AY559" s="67"/>
      <c r="AZ559" s="67"/>
      <c r="BA559" s="67"/>
      <c r="BB559" s="67"/>
      <c r="BC559" s="67"/>
      <c r="BD559" s="67"/>
    </row>
    <row r="560" spans="1:56" s="18" customFormat="1">
      <c r="A560" s="45"/>
      <c r="B560" s="45"/>
      <c r="C560" s="45"/>
      <c r="D560" s="45"/>
      <c r="E560" s="47"/>
      <c r="F560" s="46"/>
      <c r="G560" s="46"/>
      <c r="H560" s="46"/>
      <c r="I560" s="46"/>
      <c r="J560" s="46"/>
      <c r="K560" s="46"/>
      <c r="L560" s="46"/>
      <c r="M560" s="46"/>
      <c r="N560" s="45"/>
      <c r="O560" s="45"/>
      <c r="P560" s="43"/>
      <c r="Q560" s="67"/>
      <c r="R560" s="67"/>
      <c r="S560" s="67"/>
      <c r="T560" s="67"/>
      <c r="U560" s="67"/>
      <c r="V560" s="67"/>
      <c r="W560" s="67"/>
      <c r="X560" s="67"/>
      <c r="Y560" s="67"/>
      <c r="Z560" s="67"/>
      <c r="AA560" s="67"/>
      <c r="AB560" s="67"/>
      <c r="AC560" s="67"/>
      <c r="AD560" s="67"/>
      <c r="AE560" s="67"/>
      <c r="AF560" s="67"/>
      <c r="AG560" s="67"/>
      <c r="AH560" s="67"/>
      <c r="AI560" s="67"/>
      <c r="AJ560" s="67"/>
      <c r="AK560" s="67"/>
      <c r="AL560" s="67"/>
      <c r="AM560" s="67"/>
      <c r="AN560" s="67"/>
      <c r="AO560" s="67"/>
      <c r="AP560" s="67"/>
      <c r="AQ560" s="67"/>
      <c r="AR560" s="67"/>
      <c r="AS560" s="67"/>
      <c r="AT560" s="67"/>
      <c r="AU560" s="67"/>
      <c r="AV560" s="67"/>
      <c r="AW560" s="67"/>
      <c r="AX560" s="67"/>
      <c r="AY560" s="67"/>
      <c r="AZ560" s="67"/>
      <c r="BA560" s="67"/>
      <c r="BB560" s="67"/>
      <c r="BC560" s="67"/>
      <c r="BD560" s="67"/>
    </row>
    <row r="561" spans="1:56" s="18" customFormat="1">
      <c r="A561" s="45"/>
      <c r="B561" s="45"/>
      <c r="C561" s="45"/>
      <c r="D561" s="45"/>
      <c r="E561" s="47"/>
      <c r="F561" s="46"/>
      <c r="G561" s="46"/>
      <c r="H561" s="46"/>
      <c r="I561" s="46"/>
      <c r="J561" s="46"/>
      <c r="K561" s="46"/>
      <c r="L561" s="46"/>
      <c r="M561" s="46"/>
      <c r="N561" s="45"/>
      <c r="O561" s="45"/>
      <c r="P561" s="43"/>
      <c r="Q561" s="67"/>
      <c r="R561" s="67"/>
      <c r="S561" s="67"/>
      <c r="T561" s="67"/>
      <c r="U561" s="67"/>
      <c r="V561" s="67"/>
      <c r="W561" s="67"/>
      <c r="X561" s="67"/>
      <c r="Y561" s="67"/>
      <c r="Z561" s="67"/>
      <c r="AA561" s="67"/>
      <c r="AB561" s="67"/>
      <c r="AC561" s="67"/>
      <c r="AD561" s="67"/>
      <c r="AE561" s="67"/>
      <c r="AF561" s="67"/>
      <c r="AG561" s="67"/>
      <c r="AH561" s="67"/>
      <c r="AI561" s="67"/>
      <c r="AJ561" s="67"/>
      <c r="AK561" s="67"/>
      <c r="AL561" s="67"/>
      <c r="AM561" s="67"/>
      <c r="AN561" s="67"/>
      <c r="AO561" s="67"/>
      <c r="AP561" s="67"/>
      <c r="AQ561" s="67"/>
      <c r="AR561" s="67"/>
      <c r="AS561" s="67"/>
      <c r="AT561" s="67"/>
      <c r="AU561" s="67"/>
      <c r="AV561" s="67"/>
      <c r="AW561" s="67"/>
      <c r="AX561" s="67"/>
      <c r="AY561" s="67"/>
      <c r="AZ561" s="67"/>
      <c r="BA561" s="67"/>
      <c r="BB561" s="67"/>
      <c r="BC561" s="67"/>
      <c r="BD561" s="67"/>
    </row>
    <row r="562" spans="1:56" s="18" customFormat="1">
      <c r="A562" s="45"/>
      <c r="B562" s="45"/>
      <c r="C562" s="45"/>
      <c r="D562" s="45"/>
      <c r="E562" s="47"/>
      <c r="F562" s="46"/>
      <c r="G562" s="46"/>
      <c r="H562" s="46"/>
      <c r="I562" s="46"/>
      <c r="J562" s="46"/>
      <c r="K562" s="46"/>
      <c r="L562" s="46"/>
      <c r="M562" s="46"/>
      <c r="N562" s="45"/>
      <c r="O562" s="45"/>
      <c r="P562" s="43"/>
      <c r="Q562" s="67"/>
      <c r="R562" s="67"/>
      <c r="S562" s="67"/>
      <c r="T562" s="67"/>
      <c r="U562" s="67"/>
      <c r="V562" s="67"/>
      <c r="W562" s="67"/>
      <c r="X562" s="67"/>
      <c r="Y562" s="67"/>
      <c r="Z562" s="67"/>
      <c r="AA562" s="67"/>
      <c r="AB562" s="67"/>
      <c r="AC562" s="67"/>
      <c r="AD562" s="67"/>
      <c r="AE562" s="67"/>
      <c r="AF562" s="67"/>
      <c r="AG562" s="67"/>
      <c r="AH562" s="67"/>
      <c r="AI562" s="67"/>
      <c r="AJ562" s="67"/>
      <c r="AK562" s="67"/>
      <c r="AL562" s="67"/>
      <c r="AM562" s="67"/>
      <c r="AN562" s="67"/>
      <c r="AO562" s="67"/>
      <c r="AP562" s="67"/>
      <c r="AQ562" s="67"/>
      <c r="AR562" s="67"/>
      <c r="AS562" s="67"/>
      <c r="AT562" s="67"/>
      <c r="AU562" s="67"/>
      <c r="AV562" s="67"/>
      <c r="AW562" s="67"/>
      <c r="AX562" s="67"/>
      <c r="AY562" s="67"/>
      <c r="AZ562" s="67"/>
      <c r="BA562" s="67"/>
      <c r="BB562" s="67"/>
      <c r="BC562" s="67"/>
      <c r="BD562" s="67"/>
    </row>
    <row r="563" spans="1:56" s="18" customFormat="1">
      <c r="A563" s="45"/>
      <c r="B563" s="45"/>
      <c r="C563" s="45"/>
      <c r="D563" s="45"/>
      <c r="E563" s="47"/>
      <c r="F563" s="46"/>
      <c r="G563" s="46"/>
      <c r="H563" s="46"/>
      <c r="I563" s="46"/>
      <c r="J563" s="46"/>
      <c r="K563" s="46"/>
      <c r="L563" s="46"/>
      <c r="M563" s="46"/>
      <c r="N563" s="45"/>
      <c r="O563" s="45"/>
      <c r="P563" s="43"/>
      <c r="Q563" s="67"/>
      <c r="R563" s="67"/>
      <c r="S563" s="67"/>
      <c r="T563" s="67"/>
      <c r="U563" s="67"/>
      <c r="V563" s="67"/>
      <c r="W563" s="67"/>
      <c r="X563" s="67"/>
      <c r="Y563" s="67"/>
      <c r="Z563" s="67"/>
      <c r="AA563" s="67"/>
      <c r="AB563" s="67"/>
      <c r="AC563" s="67"/>
      <c r="AD563" s="67"/>
      <c r="AE563" s="67"/>
      <c r="AF563" s="67"/>
      <c r="AG563" s="67"/>
      <c r="AH563" s="67"/>
      <c r="AI563" s="67"/>
      <c r="AJ563" s="67"/>
      <c r="AK563" s="67"/>
      <c r="AL563" s="67"/>
      <c r="AM563" s="67"/>
      <c r="AN563" s="67"/>
      <c r="AO563" s="67"/>
      <c r="AP563" s="67"/>
      <c r="AQ563" s="67"/>
      <c r="AR563" s="67"/>
      <c r="AS563" s="67"/>
      <c r="AT563" s="67"/>
      <c r="AU563" s="67"/>
      <c r="AV563" s="67"/>
      <c r="AW563" s="67"/>
      <c r="AX563" s="67"/>
      <c r="AY563" s="67"/>
      <c r="AZ563" s="67"/>
      <c r="BA563" s="67"/>
      <c r="BB563" s="67"/>
      <c r="BC563" s="67"/>
      <c r="BD563" s="67"/>
    </row>
    <row r="564" spans="1:56" s="18" customFormat="1">
      <c r="A564" s="45"/>
      <c r="B564" s="45"/>
      <c r="C564" s="45"/>
      <c r="D564" s="45"/>
      <c r="E564" s="47"/>
      <c r="F564" s="46"/>
      <c r="G564" s="46"/>
      <c r="H564" s="46"/>
      <c r="I564" s="46"/>
      <c r="J564" s="46"/>
      <c r="K564" s="46"/>
      <c r="L564" s="46"/>
      <c r="M564" s="46"/>
      <c r="N564" s="45"/>
      <c r="O564" s="45"/>
      <c r="P564" s="43"/>
      <c r="Q564" s="67"/>
      <c r="R564" s="67"/>
      <c r="S564" s="67"/>
      <c r="T564" s="67"/>
      <c r="U564" s="67"/>
      <c r="V564" s="67"/>
      <c r="W564" s="67"/>
      <c r="X564" s="67"/>
      <c r="Y564" s="67"/>
      <c r="Z564" s="67"/>
      <c r="AA564" s="67"/>
      <c r="AB564" s="67"/>
      <c r="AC564" s="67"/>
      <c r="AD564" s="67"/>
      <c r="AE564" s="67"/>
      <c r="AF564" s="67"/>
      <c r="AG564" s="67"/>
      <c r="AH564" s="67"/>
      <c r="AI564" s="67"/>
      <c r="AJ564" s="67"/>
      <c r="AK564" s="67"/>
      <c r="AL564" s="67"/>
      <c r="AM564" s="67"/>
      <c r="AN564" s="67"/>
      <c r="AO564" s="67"/>
      <c r="AP564" s="67"/>
      <c r="AQ564" s="67"/>
      <c r="AR564" s="67"/>
      <c r="AS564" s="67"/>
      <c r="AT564" s="67"/>
      <c r="AU564" s="67"/>
      <c r="AV564" s="67"/>
      <c r="AW564" s="67"/>
      <c r="AX564" s="67"/>
      <c r="AY564" s="67"/>
      <c r="AZ564" s="67"/>
      <c r="BA564" s="67"/>
      <c r="BB564" s="67"/>
      <c r="BC564" s="67"/>
      <c r="BD564" s="67"/>
    </row>
    <row r="565" spans="1:56" s="18" customFormat="1">
      <c r="A565" s="45"/>
      <c r="B565" s="45"/>
      <c r="C565" s="45"/>
      <c r="D565" s="45"/>
      <c r="E565" s="47"/>
      <c r="F565" s="46"/>
      <c r="G565" s="46"/>
      <c r="H565" s="46"/>
      <c r="I565" s="46"/>
      <c r="J565" s="46"/>
      <c r="K565" s="46"/>
      <c r="L565" s="46"/>
      <c r="M565" s="46"/>
      <c r="N565" s="45"/>
      <c r="O565" s="45"/>
      <c r="P565" s="43"/>
      <c r="Q565" s="67"/>
      <c r="R565" s="67"/>
      <c r="S565" s="67"/>
      <c r="T565" s="67"/>
      <c r="U565" s="67"/>
      <c r="V565" s="67"/>
      <c r="W565" s="67"/>
      <c r="X565" s="67"/>
      <c r="Y565" s="67"/>
      <c r="Z565" s="67"/>
      <c r="AA565" s="67"/>
      <c r="AB565" s="67"/>
      <c r="AC565" s="67"/>
      <c r="AD565" s="67"/>
      <c r="AE565" s="67"/>
      <c r="AF565" s="67"/>
      <c r="AG565" s="67"/>
      <c r="AH565" s="67"/>
      <c r="AI565" s="67"/>
      <c r="AJ565" s="67"/>
      <c r="AK565" s="67"/>
      <c r="AL565" s="67"/>
      <c r="AM565" s="67"/>
      <c r="AN565" s="67"/>
      <c r="AO565" s="67"/>
      <c r="AP565" s="67"/>
      <c r="AQ565" s="67"/>
      <c r="AR565" s="67"/>
      <c r="AS565" s="67"/>
      <c r="AT565" s="67"/>
      <c r="AU565" s="67"/>
      <c r="AV565" s="67"/>
      <c r="AW565" s="67"/>
      <c r="AX565" s="67"/>
      <c r="AY565" s="67"/>
      <c r="AZ565" s="67"/>
      <c r="BA565" s="67"/>
      <c r="BB565" s="67"/>
      <c r="BC565" s="67"/>
      <c r="BD565" s="67"/>
    </row>
    <row r="566" spans="1:56" s="18" customFormat="1">
      <c r="A566" s="45"/>
      <c r="B566" s="45"/>
      <c r="C566" s="45"/>
      <c r="D566" s="45"/>
      <c r="E566" s="47"/>
      <c r="F566" s="46"/>
      <c r="G566" s="46"/>
      <c r="H566" s="46"/>
      <c r="I566" s="46"/>
      <c r="J566" s="46"/>
      <c r="K566" s="46"/>
      <c r="L566" s="46"/>
      <c r="M566" s="46"/>
      <c r="N566" s="45"/>
      <c r="O566" s="45"/>
      <c r="P566" s="43"/>
      <c r="Q566" s="67"/>
      <c r="R566" s="67"/>
      <c r="S566" s="67"/>
      <c r="T566" s="67"/>
      <c r="U566" s="67"/>
      <c r="V566" s="67"/>
      <c r="W566" s="67"/>
      <c r="X566" s="67"/>
      <c r="Y566" s="67"/>
      <c r="Z566" s="67"/>
      <c r="AA566" s="67"/>
      <c r="AB566" s="67"/>
      <c r="AC566" s="67"/>
      <c r="AD566" s="67"/>
      <c r="AE566" s="67"/>
      <c r="AF566" s="67"/>
      <c r="AG566" s="67"/>
      <c r="AH566" s="67"/>
      <c r="AI566" s="67"/>
      <c r="AJ566" s="67"/>
      <c r="AK566" s="67"/>
      <c r="AL566" s="67"/>
      <c r="AM566" s="67"/>
      <c r="AN566" s="67"/>
      <c r="AO566" s="67"/>
      <c r="AP566" s="67"/>
      <c r="AQ566" s="67"/>
      <c r="AR566" s="67"/>
      <c r="AS566" s="67"/>
      <c r="AT566" s="67"/>
      <c r="AU566" s="67"/>
      <c r="AV566" s="67"/>
      <c r="AW566" s="67"/>
      <c r="AX566" s="67"/>
      <c r="AY566" s="67"/>
      <c r="AZ566" s="67"/>
      <c r="BA566" s="67"/>
      <c r="BB566" s="67"/>
      <c r="BC566" s="67"/>
      <c r="BD566" s="67"/>
    </row>
    <row r="567" spans="1:56" s="18" customFormat="1">
      <c r="A567" s="45"/>
      <c r="B567" s="45"/>
      <c r="C567" s="45"/>
      <c r="D567" s="45"/>
      <c r="E567" s="47"/>
      <c r="F567" s="46"/>
      <c r="G567" s="46"/>
      <c r="H567" s="46"/>
      <c r="I567" s="46"/>
      <c r="J567" s="46"/>
      <c r="K567" s="46"/>
      <c r="L567" s="46"/>
      <c r="M567" s="46"/>
      <c r="N567" s="45"/>
      <c r="O567" s="45"/>
      <c r="P567" s="43"/>
      <c r="Q567" s="67"/>
      <c r="R567" s="67"/>
      <c r="S567" s="67"/>
      <c r="T567" s="67"/>
      <c r="U567" s="67"/>
      <c r="V567" s="67"/>
      <c r="W567" s="67"/>
      <c r="X567" s="67"/>
      <c r="Y567" s="67"/>
      <c r="Z567" s="67"/>
      <c r="AA567" s="67"/>
      <c r="AB567" s="67"/>
      <c r="AC567" s="67"/>
      <c r="AD567" s="67"/>
      <c r="AE567" s="67"/>
      <c r="AF567" s="67"/>
      <c r="AG567" s="67"/>
      <c r="AH567" s="67"/>
      <c r="AI567" s="67"/>
      <c r="AJ567" s="67"/>
      <c r="AK567" s="67"/>
      <c r="AL567" s="67"/>
      <c r="AM567" s="67"/>
      <c r="AN567" s="67"/>
      <c r="AO567" s="67"/>
      <c r="AP567" s="67"/>
      <c r="AQ567" s="67"/>
      <c r="AR567" s="67"/>
      <c r="AS567" s="67"/>
      <c r="AT567" s="67"/>
      <c r="AU567" s="67"/>
      <c r="AV567" s="67"/>
      <c r="AW567" s="67"/>
      <c r="AX567" s="67"/>
      <c r="AY567" s="67"/>
      <c r="AZ567" s="67"/>
      <c r="BA567" s="67"/>
      <c r="BB567" s="67"/>
      <c r="BC567" s="67"/>
      <c r="BD567" s="67"/>
    </row>
    <row r="568" spans="1:56" s="18" customFormat="1">
      <c r="A568" s="45"/>
      <c r="B568" s="45"/>
      <c r="C568" s="45"/>
      <c r="D568" s="45"/>
      <c r="E568" s="47"/>
      <c r="F568" s="46"/>
      <c r="G568" s="46"/>
      <c r="H568" s="46"/>
      <c r="I568" s="46"/>
      <c r="J568" s="46"/>
      <c r="K568" s="46"/>
      <c r="L568" s="46"/>
      <c r="M568" s="46"/>
      <c r="N568" s="45"/>
      <c r="O568" s="45"/>
      <c r="P568" s="43"/>
      <c r="Q568" s="67"/>
      <c r="R568" s="67"/>
      <c r="S568" s="67"/>
      <c r="T568" s="67"/>
      <c r="U568" s="67"/>
      <c r="V568" s="67"/>
      <c r="W568" s="67"/>
      <c r="X568" s="67"/>
      <c r="Y568" s="67"/>
      <c r="Z568" s="67"/>
      <c r="AA568" s="67"/>
      <c r="AB568" s="67"/>
      <c r="AC568" s="67"/>
      <c r="AD568" s="67"/>
      <c r="AE568" s="67"/>
      <c r="AF568" s="67"/>
      <c r="AG568" s="67"/>
      <c r="AH568" s="67"/>
      <c r="AI568" s="67"/>
      <c r="AJ568" s="67"/>
      <c r="AK568" s="67"/>
      <c r="AL568" s="67"/>
      <c r="AM568" s="67"/>
      <c r="AN568" s="67"/>
      <c r="AO568" s="67"/>
      <c r="AP568" s="67"/>
      <c r="AQ568" s="67"/>
      <c r="AR568" s="67"/>
      <c r="AS568" s="67"/>
      <c r="AT568" s="67"/>
      <c r="AU568" s="67"/>
      <c r="AV568" s="67"/>
      <c r="AW568" s="67"/>
      <c r="AX568" s="67"/>
      <c r="AY568" s="67"/>
      <c r="AZ568" s="67"/>
      <c r="BA568" s="67"/>
      <c r="BB568" s="67"/>
      <c r="BC568" s="67"/>
      <c r="BD568" s="67"/>
    </row>
    <row r="569" spans="1:56" s="18" customFormat="1">
      <c r="A569" s="45"/>
      <c r="B569" s="45"/>
      <c r="C569" s="45"/>
      <c r="D569" s="45"/>
      <c r="E569" s="47"/>
      <c r="F569" s="46"/>
      <c r="G569" s="46"/>
      <c r="H569" s="46"/>
      <c r="I569" s="46"/>
      <c r="J569" s="46"/>
      <c r="K569" s="46"/>
      <c r="L569" s="46"/>
      <c r="M569" s="46"/>
      <c r="N569" s="45"/>
      <c r="O569" s="45"/>
      <c r="P569" s="43"/>
      <c r="Q569" s="67"/>
      <c r="R569" s="67"/>
      <c r="S569" s="67"/>
      <c r="T569" s="67"/>
      <c r="U569" s="67"/>
      <c r="V569" s="67"/>
      <c r="W569" s="67"/>
      <c r="X569" s="67"/>
      <c r="Y569" s="67"/>
      <c r="Z569" s="67"/>
      <c r="AA569" s="67"/>
      <c r="AB569" s="67"/>
      <c r="AC569" s="67"/>
      <c r="AD569" s="67"/>
      <c r="AE569" s="67"/>
      <c r="AF569" s="67"/>
      <c r="AG569" s="67"/>
      <c r="AH569" s="67"/>
      <c r="AI569" s="67"/>
      <c r="AJ569" s="67"/>
      <c r="AK569" s="67"/>
      <c r="AL569" s="67"/>
      <c r="AM569" s="67"/>
      <c r="AN569" s="67"/>
      <c r="AO569" s="67"/>
      <c r="AP569" s="67"/>
      <c r="AQ569" s="67"/>
      <c r="AR569" s="67"/>
      <c r="AS569" s="67"/>
      <c r="AT569" s="67"/>
      <c r="AU569" s="67"/>
      <c r="AV569" s="67"/>
      <c r="AW569" s="67"/>
      <c r="AX569" s="67"/>
      <c r="AY569" s="67"/>
      <c r="AZ569" s="67"/>
      <c r="BA569" s="67"/>
      <c r="BB569" s="67"/>
      <c r="BC569" s="67"/>
      <c r="BD569" s="67"/>
    </row>
    <row r="570" spans="1:56" s="18" customFormat="1">
      <c r="A570" s="45"/>
      <c r="B570" s="45"/>
      <c r="C570" s="45"/>
      <c r="D570" s="45"/>
      <c r="E570" s="47"/>
      <c r="F570" s="46"/>
      <c r="G570" s="46"/>
      <c r="H570" s="46"/>
      <c r="I570" s="46"/>
      <c r="J570" s="46"/>
      <c r="K570" s="46"/>
      <c r="L570" s="46"/>
      <c r="M570" s="46"/>
      <c r="N570" s="45"/>
      <c r="O570" s="45"/>
      <c r="P570" s="43"/>
      <c r="Q570" s="67"/>
      <c r="R570" s="67"/>
      <c r="S570" s="67"/>
      <c r="T570" s="67"/>
      <c r="U570" s="67"/>
      <c r="V570" s="67"/>
      <c r="W570" s="67"/>
      <c r="X570" s="67"/>
      <c r="Y570" s="67"/>
      <c r="Z570" s="67"/>
      <c r="AA570" s="67"/>
      <c r="AB570" s="67"/>
      <c r="AC570" s="67"/>
      <c r="AD570" s="67"/>
      <c r="AE570" s="67"/>
      <c r="AF570" s="67"/>
      <c r="AG570" s="67"/>
      <c r="AH570" s="67"/>
      <c r="AI570" s="67"/>
      <c r="AJ570" s="67"/>
      <c r="AK570" s="67"/>
      <c r="AL570" s="67"/>
      <c r="AM570" s="67"/>
      <c r="AN570" s="67"/>
      <c r="AO570" s="67"/>
      <c r="AP570" s="67"/>
      <c r="AQ570" s="67"/>
      <c r="AR570" s="67"/>
      <c r="AS570" s="67"/>
      <c r="AT570" s="67"/>
      <c r="AU570" s="67"/>
      <c r="AV570" s="67"/>
      <c r="AW570" s="67"/>
      <c r="AX570" s="67"/>
      <c r="AY570" s="67"/>
      <c r="AZ570" s="67"/>
      <c r="BA570" s="67"/>
      <c r="BB570" s="67"/>
      <c r="BC570" s="67"/>
      <c r="BD570" s="67"/>
    </row>
    <row r="571" spans="1:56" s="18" customFormat="1">
      <c r="A571" s="45"/>
      <c r="B571" s="45"/>
      <c r="C571" s="45"/>
      <c r="D571" s="45"/>
      <c r="E571" s="47"/>
      <c r="F571" s="46"/>
      <c r="G571" s="46"/>
      <c r="H571" s="46"/>
      <c r="I571" s="46"/>
      <c r="J571" s="46"/>
      <c r="K571" s="46"/>
      <c r="L571" s="46"/>
      <c r="M571" s="46"/>
      <c r="N571" s="45"/>
      <c r="O571" s="45"/>
      <c r="P571" s="43"/>
      <c r="Q571" s="67"/>
      <c r="R571" s="67"/>
      <c r="S571" s="67"/>
      <c r="T571" s="67"/>
      <c r="U571" s="67"/>
      <c r="V571" s="67"/>
      <c r="W571" s="67"/>
      <c r="X571" s="67"/>
      <c r="Y571" s="67"/>
      <c r="Z571" s="67"/>
      <c r="AA571" s="67"/>
      <c r="AB571" s="67"/>
      <c r="AC571" s="67"/>
      <c r="AD571" s="67"/>
      <c r="AE571" s="67"/>
      <c r="AF571" s="67"/>
      <c r="AG571" s="67"/>
      <c r="AH571" s="67"/>
      <c r="AI571" s="67"/>
      <c r="AJ571" s="67"/>
      <c r="AK571" s="67"/>
      <c r="AL571" s="67"/>
      <c r="AM571" s="67"/>
      <c r="AN571" s="67"/>
      <c r="AO571" s="67"/>
      <c r="AP571" s="67"/>
      <c r="AQ571" s="67"/>
      <c r="AR571" s="67"/>
      <c r="AS571" s="67"/>
      <c r="AT571" s="67"/>
      <c r="AU571" s="67"/>
      <c r="AV571" s="67"/>
      <c r="AW571" s="67"/>
      <c r="AX571" s="67"/>
      <c r="AY571" s="67"/>
      <c r="AZ571" s="67"/>
      <c r="BA571" s="67"/>
      <c r="BB571" s="67"/>
      <c r="BC571" s="67"/>
      <c r="BD571" s="67"/>
    </row>
    <row r="572" spans="1:56" s="18" customFormat="1">
      <c r="A572" s="45"/>
      <c r="B572" s="45"/>
      <c r="C572" s="45"/>
      <c r="D572" s="45"/>
      <c r="E572" s="47"/>
      <c r="F572" s="46"/>
      <c r="G572" s="46"/>
      <c r="H572" s="46"/>
      <c r="I572" s="46"/>
      <c r="J572" s="46"/>
      <c r="K572" s="46"/>
      <c r="L572" s="46"/>
      <c r="M572" s="46"/>
      <c r="N572" s="45"/>
      <c r="O572" s="45"/>
      <c r="P572" s="43"/>
      <c r="Q572" s="67"/>
      <c r="R572" s="67"/>
      <c r="S572" s="67"/>
      <c r="T572" s="67"/>
      <c r="U572" s="67"/>
      <c r="V572" s="67"/>
      <c r="W572" s="67"/>
      <c r="X572" s="67"/>
      <c r="Y572" s="67"/>
      <c r="Z572" s="67"/>
      <c r="AA572" s="67"/>
      <c r="AB572" s="67"/>
      <c r="AC572" s="67"/>
      <c r="AD572" s="67"/>
      <c r="AE572" s="67"/>
      <c r="AF572" s="67"/>
      <c r="AG572" s="67"/>
      <c r="AH572" s="67"/>
      <c r="AI572" s="67"/>
      <c r="AJ572" s="67"/>
      <c r="AK572" s="67"/>
      <c r="AL572" s="67"/>
      <c r="AM572" s="67"/>
      <c r="AN572" s="67"/>
      <c r="AO572" s="67"/>
      <c r="AP572" s="67"/>
      <c r="AQ572" s="67"/>
      <c r="AR572" s="67"/>
      <c r="AS572" s="67"/>
      <c r="AT572" s="67"/>
      <c r="AU572" s="67"/>
      <c r="AV572" s="67"/>
      <c r="AW572" s="67"/>
      <c r="AX572" s="67"/>
      <c r="AY572" s="67"/>
      <c r="AZ572" s="67"/>
      <c r="BA572" s="67"/>
      <c r="BB572" s="67"/>
      <c r="BC572" s="67"/>
      <c r="BD572" s="67"/>
    </row>
    <row r="573" spans="1:56" s="18" customFormat="1">
      <c r="A573" s="45"/>
      <c r="B573" s="45"/>
      <c r="C573" s="45"/>
      <c r="D573" s="45"/>
      <c r="E573" s="47"/>
      <c r="F573" s="46"/>
      <c r="G573" s="46"/>
      <c r="H573" s="46"/>
      <c r="I573" s="46"/>
      <c r="J573" s="46"/>
      <c r="K573" s="46"/>
      <c r="L573" s="46"/>
      <c r="M573" s="46"/>
      <c r="N573" s="45"/>
      <c r="O573" s="45"/>
      <c r="P573" s="43"/>
      <c r="Q573" s="67"/>
      <c r="R573" s="67"/>
      <c r="S573" s="67"/>
      <c r="T573" s="67"/>
      <c r="U573" s="67"/>
      <c r="V573" s="67"/>
      <c r="W573" s="67"/>
      <c r="X573" s="67"/>
      <c r="Y573" s="67"/>
      <c r="Z573" s="67"/>
      <c r="AA573" s="67"/>
      <c r="AB573" s="67"/>
      <c r="AC573" s="67"/>
      <c r="AD573" s="67"/>
      <c r="AE573" s="67"/>
      <c r="AF573" s="67"/>
      <c r="AG573" s="67"/>
      <c r="AH573" s="67"/>
      <c r="AI573" s="67"/>
      <c r="AJ573" s="67"/>
      <c r="AK573" s="67"/>
      <c r="AL573" s="67"/>
      <c r="AM573" s="67"/>
      <c r="AN573" s="67"/>
      <c r="AO573" s="67"/>
      <c r="AP573" s="67"/>
      <c r="AQ573" s="67"/>
      <c r="AR573" s="67"/>
      <c r="AS573" s="67"/>
      <c r="AT573" s="67"/>
      <c r="AU573" s="67"/>
      <c r="AV573" s="67"/>
      <c r="AW573" s="67"/>
      <c r="AX573" s="67"/>
      <c r="AY573" s="67"/>
      <c r="AZ573" s="67"/>
      <c r="BA573" s="67"/>
      <c r="BB573" s="67"/>
      <c r="BC573" s="67"/>
      <c r="BD573" s="67"/>
    </row>
    <row r="574" spans="1:56" s="18" customFormat="1">
      <c r="A574" s="45"/>
      <c r="B574" s="45"/>
      <c r="C574" s="45"/>
      <c r="D574" s="45"/>
      <c r="E574" s="47"/>
      <c r="F574" s="46"/>
      <c r="G574" s="46"/>
      <c r="H574" s="46"/>
      <c r="I574" s="46"/>
      <c r="J574" s="46"/>
      <c r="K574" s="46"/>
      <c r="L574" s="46"/>
      <c r="M574" s="46"/>
      <c r="N574" s="45"/>
      <c r="O574" s="45"/>
      <c r="P574" s="43"/>
      <c r="Q574" s="67"/>
      <c r="R574" s="67"/>
      <c r="S574" s="67"/>
      <c r="T574" s="67"/>
      <c r="U574" s="67"/>
      <c r="V574" s="67"/>
      <c r="W574" s="67"/>
      <c r="X574" s="67"/>
      <c r="Y574" s="67"/>
      <c r="Z574" s="67"/>
      <c r="AA574" s="67"/>
      <c r="AB574" s="67"/>
      <c r="AC574" s="67"/>
      <c r="AD574" s="67"/>
      <c r="AE574" s="67"/>
      <c r="AF574" s="67"/>
      <c r="AG574" s="67"/>
      <c r="AH574" s="67"/>
      <c r="AI574" s="67"/>
      <c r="AJ574" s="67"/>
      <c r="AK574" s="67"/>
      <c r="AL574" s="67"/>
      <c r="AM574" s="67"/>
      <c r="AN574" s="67"/>
      <c r="AO574" s="67"/>
      <c r="AP574" s="67"/>
      <c r="AQ574" s="67"/>
      <c r="AR574" s="67"/>
      <c r="AS574" s="67"/>
      <c r="AT574" s="67"/>
      <c r="AU574" s="67"/>
      <c r="AV574" s="67"/>
      <c r="AW574" s="67"/>
      <c r="AX574" s="67"/>
      <c r="AY574" s="67"/>
      <c r="AZ574" s="67"/>
      <c r="BA574" s="67"/>
      <c r="BB574" s="67"/>
      <c r="BC574" s="67"/>
      <c r="BD574" s="67"/>
    </row>
    <row r="575" spans="1:56" s="18" customFormat="1">
      <c r="A575" s="45"/>
      <c r="B575" s="45"/>
      <c r="C575" s="45"/>
      <c r="D575" s="45"/>
      <c r="E575" s="47"/>
      <c r="F575" s="46"/>
      <c r="G575" s="46"/>
      <c r="H575" s="46"/>
      <c r="I575" s="46"/>
      <c r="J575" s="46"/>
      <c r="K575" s="46"/>
      <c r="L575" s="46"/>
      <c r="M575" s="46"/>
      <c r="N575" s="45"/>
      <c r="O575" s="45"/>
      <c r="P575" s="43"/>
      <c r="Q575" s="67"/>
      <c r="R575" s="67"/>
      <c r="S575" s="67"/>
      <c r="T575" s="67"/>
      <c r="U575" s="67"/>
      <c r="V575" s="67"/>
      <c r="W575" s="67"/>
      <c r="X575" s="67"/>
      <c r="Y575" s="67"/>
      <c r="Z575" s="67"/>
      <c r="AA575" s="67"/>
      <c r="AB575" s="67"/>
      <c r="AC575" s="67"/>
      <c r="AD575" s="67"/>
      <c r="AE575" s="67"/>
      <c r="AF575" s="67"/>
      <c r="AG575" s="67"/>
      <c r="AH575" s="67"/>
      <c r="AI575" s="67"/>
      <c r="AJ575" s="67"/>
      <c r="AK575" s="67"/>
      <c r="AL575" s="67"/>
      <c r="AM575" s="67"/>
      <c r="AN575" s="67"/>
      <c r="AO575" s="67"/>
      <c r="AP575" s="67"/>
      <c r="AQ575" s="67"/>
      <c r="AR575" s="67"/>
      <c r="AS575" s="67"/>
      <c r="AT575" s="67"/>
      <c r="AU575" s="67"/>
      <c r="AV575" s="67"/>
      <c r="AW575" s="67"/>
      <c r="AX575" s="67"/>
      <c r="AY575" s="67"/>
      <c r="AZ575" s="67"/>
      <c r="BA575" s="67"/>
      <c r="BB575" s="67"/>
      <c r="BC575" s="67"/>
      <c r="BD575" s="67"/>
    </row>
    <row r="576" spans="1:56" s="18" customFormat="1">
      <c r="A576" s="45"/>
      <c r="B576" s="45"/>
      <c r="C576" s="45"/>
      <c r="D576" s="45"/>
      <c r="E576" s="47"/>
      <c r="F576" s="46"/>
      <c r="G576" s="46"/>
      <c r="H576" s="46"/>
      <c r="I576" s="46"/>
      <c r="J576" s="46"/>
      <c r="K576" s="46"/>
      <c r="L576" s="46"/>
      <c r="M576" s="46"/>
      <c r="N576" s="45"/>
      <c r="O576" s="45"/>
      <c r="P576" s="43"/>
      <c r="Q576" s="67"/>
      <c r="R576" s="67"/>
      <c r="S576" s="67"/>
      <c r="T576" s="67"/>
      <c r="U576" s="67"/>
      <c r="V576" s="67"/>
      <c r="W576" s="67"/>
      <c r="X576" s="67"/>
      <c r="Y576" s="67"/>
      <c r="Z576" s="67"/>
      <c r="AA576" s="67"/>
      <c r="AB576" s="67"/>
      <c r="AC576" s="67"/>
      <c r="AD576" s="67"/>
      <c r="AE576" s="67"/>
      <c r="AF576" s="67"/>
      <c r="AG576" s="67"/>
      <c r="AH576" s="67"/>
      <c r="AI576" s="67"/>
      <c r="AJ576" s="67"/>
      <c r="AK576" s="67"/>
      <c r="AL576" s="67"/>
      <c r="AM576" s="67"/>
      <c r="AN576" s="67"/>
      <c r="AO576" s="67"/>
      <c r="AP576" s="67"/>
      <c r="AQ576" s="67"/>
      <c r="AR576" s="67"/>
      <c r="AS576" s="67"/>
      <c r="AT576" s="67"/>
      <c r="AU576" s="67"/>
      <c r="AV576" s="67"/>
      <c r="AW576" s="67"/>
      <c r="AX576" s="67"/>
      <c r="AY576" s="67"/>
      <c r="AZ576" s="67"/>
      <c r="BA576" s="67"/>
      <c r="BB576" s="67"/>
      <c r="BC576" s="67"/>
      <c r="BD576" s="67"/>
    </row>
    <row r="577" spans="1:56" s="18" customFormat="1">
      <c r="A577" s="45"/>
      <c r="B577" s="45"/>
      <c r="C577" s="45"/>
      <c r="D577" s="45"/>
      <c r="E577" s="47"/>
      <c r="F577" s="46"/>
      <c r="G577" s="46"/>
      <c r="H577" s="46"/>
      <c r="I577" s="46"/>
      <c r="J577" s="46"/>
      <c r="K577" s="46"/>
      <c r="L577" s="46"/>
      <c r="M577" s="46"/>
      <c r="N577" s="45"/>
      <c r="O577" s="45"/>
      <c r="P577" s="43"/>
      <c r="Q577" s="67"/>
      <c r="R577" s="67"/>
      <c r="S577" s="67"/>
      <c r="T577" s="67"/>
      <c r="U577" s="67"/>
      <c r="V577" s="67"/>
      <c r="W577" s="67"/>
      <c r="X577" s="67"/>
      <c r="Y577" s="67"/>
      <c r="Z577" s="67"/>
      <c r="AA577" s="67"/>
      <c r="AB577" s="67"/>
      <c r="AC577" s="67"/>
      <c r="AD577" s="67"/>
      <c r="AE577" s="67"/>
      <c r="AF577" s="67"/>
      <c r="AG577" s="67"/>
      <c r="AH577" s="67"/>
      <c r="AI577" s="67"/>
      <c r="AJ577" s="67"/>
      <c r="AK577" s="67"/>
      <c r="AL577" s="67"/>
      <c r="AM577" s="67"/>
      <c r="AN577" s="67"/>
      <c r="AO577" s="67"/>
      <c r="AP577" s="67"/>
      <c r="AQ577" s="67"/>
      <c r="AR577" s="67"/>
      <c r="AS577" s="67"/>
      <c r="AT577" s="67"/>
      <c r="AU577" s="67"/>
      <c r="AV577" s="67"/>
      <c r="AW577" s="67"/>
      <c r="AX577" s="67"/>
      <c r="AY577" s="67"/>
      <c r="AZ577" s="67"/>
      <c r="BA577" s="67"/>
      <c r="BB577" s="67"/>
      <c r="BC577" s="67"/>
      <c r="BD577" s="67"/>
    </row>
    <row r="578" spans="1:56" s="18" customFormat="1">
      <c r="A578" s="45"/>
      <c r="B578" s="45"/>
      <c r="C578" s="45"/>
      <c r="D578" s="45"/>
      <c r="E578" s="47"/>
      <c r="F578" s="46"/>
      <c r="G578" s="46"/>
      <c r="H578" s="46"/>
      <c r="I578" s="46"/>
      <c r="J578" s="46"/>
      <c r="K578" s="46"/>
      <c r="L578" s="46"/>
      <c r="M578" s="46"/>
      <c r="N578" s="45"/>
      <c r="O578" s="45"/>
      <c r="P578" s="43"/>
      <c r="Q578" s="67"/>
      <c r="R578" s="67"/>
      <c r="S578" s="67"/>
      <c r="T578" s="67"/>
      <c r="U578" s="67"/>
      <c r="V578" s="67"/>
      <c r="W578" s="67"/>
      <c r="X578" s="67"/>
      <c r="Y578" s="67"/>
      <c r="Z578" s="67"/>
      <c r="AA578" s="67"/>
      <c r="AB578" s="67"/>
      <c r="AC578" s="67"/>
      <c r="AD578" s="67"/>
      <c r="AE578" s="67"/>
      <c r="AF578" s="67"/>
      <c r="AG578" s="67"/>
      <c r="AH578" s="67"/>
      <c r="AI578" s="67"/>
      <c r="AJ578" s="67"/>
      <c r="AK578" s="67"/>
      <c r="AL578" s="67"/>
      <c r="AM578" s="67"/>
      <c r="AN578" s="67"/>
      <c r="AO578" s="67"/>
      <c r="AP578" s="67"/>
      <c r="AQ578" s="67"/>
      <c r="AR578" s="67"/>
      <c r="AS578" s="67"/>
      <c r="AT578" s="67"/>
      <c r="AU578" s="67"/>
      <c r="AV578" s="67"/>
      <c r="AW578" s="67"/>
      <c r="AX578" s="67"/>
      <c r="AY578" s="67"/>
      <c r="AZ578" s="67"/>
      <c r="BA578" s="67"/>
      <c r="BB578" s="67"/>
      <c r="BC578" s="67"/>
      <c r="BD578" s="67"/>
    </row>
    <row r="579" spans="1:56" s="18" customFormat="1">
      <c r="A579" s="45"/>
      <c r="B579" s="45"/>
      <c r="C579" s="45"/>
      <c r="D579" s="45"/>
      <c r="E579" s="47"/>
      <c r="F579" s="46"/>
      <c r="G579" s="46"/>
      <c r="H579" s="46"/>
      <c r="I579" s="46"/>
      <c r="J579" s="46"/>
      <c r="K579" s="46"/>
      <c r="L579" s="46"/>
      <c r="M579" s="46"/>
      <c r="N579" s="45"/>
      <c r="O579" s="45"/>
      <c r="P579" s="43"/>
      <c r="Q579" s="67"/>
      <c r="R579" s="67"/>
      <c r="S579" s="67"/>
      <c r="T579" s="67"/>
      <c r="U579" s="67"/>
      <c r="V579" s="67"/>
      <c r="W579" s="67"/>
      <c r="X579" s="67"/>
      <c r="Y579" s="67"/>
      <c r="Z579" s="67"/>
      <c r="AA579" s="67"/>
      <c r="AB579" s="67"/>
      <c r="AC579" s="67"/>
      <c r="AD579" s="67"/>
      <c r="AE579" s="67"/>
      <c r="AF579" s="67"/>
      <c r="AG579" s="67"/>
      <c r="AH579" s="67"/>
      <c r="AI579" s="67"/>
      <c r="AJ579" s="67"/>
      <c r="AK579" s="67"/>
      <c r="AL579" s="67"/>
      <c r="AM579" s="67"/>
      <c r="AN579" s="67"/>
      <c r="AO579" s="67"/>
      <c r="AP579" s="67"/>
      <c r="AQ579" s="67"/>
      <c r="AR579" s="67"/>
      <c r="AS579" s="67"/>
      <c r="AT579" s="67"/>
      <c r="AU579" s="67"/>
      <c r="AV579" s="67"/>
      <c r="AW579" s="67"/>
      <c r="AX579" s="67"/>
      <c r="AY579" s="67"/>
      <c r="AZ579" s="67"/>
      <c r="BA579" s="67"/>
      <c r="BB579" s="67"/>
      <c r="BC579" s="67"/>
      <c r="BD579" s="67"/>
    </row>
    <row r="580" spans="1:56" s="18" customFormat="1">
      <c r="A580" s="45"/>
      <c r="B580" s="45"/>
      <c r="C580" s="45"/>
      <c r="D580" s="45"/>
      <c r="E580" s="47"/>
      <c r="F580" s="46"/>
      <c r="G580" s="46"/>
      <c r="H580" s="46"/>
      <c r="I580" s="46"/>
      <c r="J580" s="46"/>
      <c r="K580" s="46"/>
      <c r="L580" s="46"/>
      <c r="M580" s="46"/>
      <c r="N580" s="45"/>
      <c r="O580" s="45"/>
      <c r="P580" s="43"/>
      <c r="Q580" s="67"/>
      <c r="R580" s="67"/>
      <c r="S580" s="67"/>
      <c r="T580" s="67"/>
      <c r="U580" s="67"/>
      <c r="V580" s="67"/>
      <c r="W580" s="67"/>
      <c r="X580" s="67"/>
      <c r="Y580" s="67"/>
      <c r="Z580" s="67"/>
      <c r="AA580" s="67"/>
      <c r="AB580" s="67"/>
      <c r="AC580" s="67"/>
      <c r="AD580" s="67"/>
      <c r="AE580" s="67"/>
      <c r="AF580" s="67"/>
      <c r="AG580" s="67"/>
      <c r="AH580" s="67"/>
      <c r="AI580" s="67"/>
      <c r="AJ580" s="67"/>
      <c r="AK580" s="67"/>
      <c r="AL580" s="67"/>
      <c r="AM580" s="67"/>
      <c r="AN580" s="67"/>
      <c r="AO580" s="67"/>
      <c r="AP580" s="67"/>
      <c r="AQ580" s="67"/>
      <c r="AR580" s="67"/>
      <c r="AS580" s="67"/>
      <c r="AT580" s="67"/>
      <c r="AU580" s="67"/>
      <c r="AV580" s="67"/>
      <c r="AW580" s="67"/>
      <c r="AX580" s="67"/>
      <c r="AY580" s="67"/>
      <c r="AZ580" s="67"/>
      <c r="BA580" s="67"/>
      <c r="BB580" s="67"/>
      <c r="BC580" s="67"/>
      <c r="BD580" s="67"/>
    </row>
    <row r="581" spans="1:56" s="18" customFormat="1">
      <c r="A581" s="45"/>
      <c r="B581" s="45"/>
      <c r="C581" s="45"/>
      <c r="D581" s="45"/>
      <c r="E581" s="47"/>
      <c r="F581" s="46"/>
      <c r="G581" s="46"/>
      <c r="H581" s="46"/>
      <c r="I581" s="46"/>
      <c r="J581" s="46"/>
      <c r="K581" s="46"/>
      <c r="L581" s="46"/>
      <c r="M581" s="46"/>
      <c r="N581" s="45"/>
      <c r="O581" s="45"/>
      <c r="P581" s="43"/>
      <c r="Q581" s="67"/>
      <c r="R581" s="67"/>
      <c r="S581" s="67"/>
      <c r="T581" s="67"/>
      <c r="U581" s="67"/>
      <c r="V581" s="67"/>
      <c r="W581" s="67"/>
      <c r="X581" s="67"/>
      <c r="Y581" s="67"/>
      <c r="Z581" s="67"/>
      <c r="AA581" s="67"/>
      <c r="AB581" s="67"/>
      <c r="AC581" s="67"/>
      <c r="AD581" s="67"/>
      <c r="AE581" s="67"/>
      <c r="AF581" s="67"/>
      <c r="AG581" s="67"/>
      <c r="AH581" s="67"/>
      <c r="AI581" s="67"/>
      <c r="AJ581" s="67"/>
      <c r="AK581" s="67"/>
      <c r="AL581" s="67"/>
      <c r="AM581" s="67"/>
      <c r="AN581" s="67"/>
      <c r="AO581" s="67"/>
      <c r="AP581" s="67"/>
      <c r="AQ581" s="67"/>
      <c r="AR581" s="67"/>
      <c r="AS581" s="67"/>
      <c r="AT581" s="67"/>
      <c r="AU581" s="67"/>
      <c r="AV581" s="67"/>
      <c r="AW581" s="67"/>
      <c r="AX581" s="67"/>
      <c r="AY581" s="67"/>
      <c r="AZ581" s="67"/>
      <c r="BA581" s="67"/>
      <c r="BB581" s="67"/>
      <c r="BC581" s="67"/>
      <c r="BD581" s="67"/>
    </row>
    <row r="582" spans="1:56" s="18" customFormat="1">
      <c r="A582" s="45"/>
      <c r="B582" s="45"/>
      <c r="C582" s="45"/>
      <c r="D582" s="45"/>
      <c r="E582" s="47"/>
      <c r="F582" s="46"/>
      <c r="G582" s="46"/>
      <c r="H582" s="46"/>
      <c r="I582" s="46"/>
      <c r="J582" s="46"/>
      <c r="K582" s="46"/>
      <c r="L582" s="46"/>
      <c r="M582" s="46"/>
      <c r="N582" s="45"/>
      <c r="O582" s="45"/>
      <c r="P582" s="43"/>
      <c r="Q582" s="67"/>
      <c r="R582" s="67"/>
      <c r="S582" s="67"/>
      <c r="T582" s="67"/>
      <c r="U582" s="67"/>
      <c r="V582" s="67"/>
      <c r="W582" s="67"/>
      <c r="X582" s="67"/>
      <c r="Y582" s="67"/>
      <c r="Z582" s="67"/>
      <c r="AA582" s="67"/>
      <c r="AB582" s="67"/>
      <c r="AC582" s="67"/>
      <c r="AD582" s="67"/>
      <c r="AE582" s="67"/>
      <c r="AF582" s="67"/>
      <c r="AG582" s="67"/>
      <c r="AH582" s="67"/>
      <c r="AI582" s="67"/>
      <c r="AJ582" s="67"/>
      <c r="AK582" s="67"/>
      <c r="AL582" s="67"/>
      <c r="AM582" s="67"/>
      <c r="AN582" s="67"/>
      <c r="AO582" s="67"/>
      <c r="AP582" s="67"/>
      <c r="AQ582" s="67"/>
      <c r="AR582" s="67"/>
      <c r="AS582" s="67"/>
      <c r="AT582" s="67"/>
      <c r="AU582" s="67"/>
      <c r="AV582" s="67"/>
      <c r="AW582" s="67"/>
      <c r="AX582" s="67"/>
      <c r="AY582" s="67"/>
      <c r="AZ582" s="67"/>
      <c r="BA582" s="67"/>
      <c r="BB582" s="67"/>
      <c r="BC582" s="67"/>
      <c r="BD582" s="67"/>
    </row>
    <row r="583" spans="1:56" s="18" customFormat="1">
      <c r="A583" s="45"/>
      <c r="B583" s="45"/>
      <c r="C583" s="45"/>
      <c r="D583" s="45"/>
      <c r="E583" s="47"/>
      <c r="F583" s="46"/>
      <c r="G583" s="46"/>
      <c r="H583" s="46"/>
      <c r="I583" s="46"/>
      <c r="J583" s="46"/>
      <c r="K583" s="46"/>
      <c r="L583" s="46"/>
      <c r="M583" s="46"/>
      <c r="N583" s="45"/>
      <c r="O583" s="45"/>
      <c r="P583" s="43"/>
      <c r="Q583" s="67"/>
      <c r="R583" s="67"/>
      <c r="S583" s="67"/>
      <c r="T583" s="67"/>
      <c r="U583" s="67"/>
      <c r="V583" s="67"/>
      <c r="W583" s="67"/>
      <c r="X583" s="67"/>
      <c r="Y583" s="67"/>
      <c r="Z583" s="67"/>
      <c r="AA583" s="67"/>
      <c r="AB583" s="67"/>
      <c r="AC583" s="67"/>
      <c r="AD583" s="67"/>
      <c r="AE583" s="67"/>
      <c r="AF583" s="67"/>
      <c r="AG583" s="67"/>
      <c r="AH583" s="67"/>
      <c r="AI583" s="67"/>
      <c r="AJ583" s="67"/>
      <c r="AK583" s="67"/>
      <c r="AL583" s="67"/>
      <c r="AM583" s="67"/>
      <c r="AN583" s="67"/>
      <c r="AO583" s="67"/>
      <c r="AP583" s="67"/>
      <c r="AQ583" s="67"/>
      <c r="AR583" s="67"/>
      <c r="AS583" s="67"/>
      <c r="AT583" s="67"/>
      <c r="AU583" s="67"/>
      <c r="AV583" s="67"/>
      <c r="AW583" s="67"/>
      <c r="AX583" s="67"/>
      <c r="AY583" s="67"/>
      <c r="AZ583" s="67"/>
      <c r="BA583" s="67"/>
      <c r="BB583" s="67"/>
      <c r="BC583" s="67"/>
      <c r="BD583" s="67"/>
    </row>
    <row r="584" spans="1:56" s="18" customFormat="1">
      <c r="A584" s="45"/>
      <c r="B584" s="45"/>
      <c r="C584" s="45"/>
      <c r="D584" s="45"/>
      <c r="E584" s="47"/>
      <c r="F584" s="46"/>
      <c r="G584" s="46"/>
      <c r="H584" s="46"/>
      <c r="I584" s="46"/>
      <c r="J584" s="46"/>
      <c r="K584" s="46"/>
      <c r="L584" s="46"/>
      <c r="M584" s="46"/>
      <c r="N584" s="45"/>
      <c r="O584" s="45"/>
      <c r="P584" s="43"/>
      <c r="Q584" s="67"/>
      <c r="R584" s="67"/>
      <c r="S584" s="67"/>
      <c r="T584" s="67"/>
      <c r="U584" s="67"/>
      <c r="V584" s="67"/>
      <c r="W584" s="67"/>
      <c r="X584" s="67"/>
      <c r="Y584" s="67"/>
      <c r="Z584" s="67"/>
      <c r="AA584" s="67"/>
      <c r="AB584" s="67"/>
      <c r="AC584" s="67"/>
      <c r="AD584" s="67"/>
      <c r="AE584" s="67"/>
      <c r="AF584" s="67"/>
      <c r="AG584" s="67"/>
      <c r="AH584" s="67"/>
      <c r="AI584" s="67"/>
      <c r="AJ584" s="67"/>
      <c r="AK584" s="67"/>
      <c r="AL584" s="67"/>
      <c r="AM584" s="67"/>
      <c r="AN584" s="67"/>
      <c r="AO584" s="67"/>
      <c r="AP584" s="67"/>
      <c r="AQ584" s="67"/>
      <c r="AR584" s="67"/>
      <c r="AS584" s="67"/>
      <c r="AT584" s="67"/>
      <c r="AU584" s="67"/>
      <c r="AV584" s="67"/>
      <c r="AW584" s="67"/>
      <c r="AX584" s="67"/>
      <c r="AY584" s="67"/>
      <c r="AZ584" s="67"/>
      <c r="BA584" s="67"/>
      <c r="BB584" s="67"/>
      <c r="BC584" s="67"/>
      <c r="BD584" s="67"/>
    </row>
    <row r="585" spans="1:56" s="18" customFormat="1">
      <c r="A585" s="45"/>
      <c r="B585" s="45"/>
      <c r="C585" s="45"/>
      <c r="D585" s="45"/>
      <c r="E585" s="47"/>
      <c r="F585" s="46"/>
      <c r="G585" s="46"/>
      <c r="H585" s="46"/>
      <c r="I585" s="46"/>
      <c r="J585" s="46"/>
      <c r="K585" s="46"/>
      <c r="L585" s="46"/>
      <c r="M585" s="46"/>
      <c r="N585" s="45"/>
      <c r="O585" s="45"/>
      <c r="P585" s="43"/>
      <c r="Q585" s="67"/>
      <c r="R585" s="67"/>
      <c r="S585" s="67"/>
      <c r="T585" s="67"/>
      <c r="U585" s="67"/>
      <c r="V585" s="67"/>
      <c r="W585" s="67"/>
      <c r="X585" s="67"/>
      <c r="Y585" s="67"/>
      <c r="Z585" s="67"/>
      <c r="AA585" s="67"/>
      <c r="AB585" s="67"/>
      <c r="AC585" s="67"/>
      <c r="AD585" s="67"/>
      <c r="AE585" s="67"/>
      <c r="AF585" s="67"/>
      <c r="AG585" s="67"/>
      <c r="AH585" s="67"/>
      <c r="AI585" s="67"/>
      <c r="AJ585" s="67"/>
      <c r="AK585" s="67"/>
      <c r="AL585" s="67"/>
      <c r="AM585" s="67"/>
      <c r="AN585" s="67"/>
      <c r="AO585" s="67"/>
      <c r="AP585" s="67"/>
      <c r="AQ585" s="67"/>
      <c r="AR585" s="67"/>
      <c r="AS585" s="67"/>
      <c r="AT585" s="67"/>
      <c r="AU585" s="67"/>
      <c r="AV585" s="67"/>
      <c r="AW585" s="67"/>
      <c r="AX585" s="67"/>
      <c r="AY585" s="67"/>
      <c r="AZ585" s="67"/>
      <c r="BA585" s="67"/>
      <c r="BB585" s="67"/>
      <c r="BC585" s="67"/>
      <c r="BD585" s="67"/>
    </row>
    <row r="586" spans="1:56" s="18" customFormat="1">
      <c r="A586" s="45"/>
      <c r="B586" s="45"/>
      <c r="C586" s="45"/>
      <c r="D586" s="45"/>
      <c r="E586" s="47"/>
      <c r="F586" s="46"/>
      <c r="G586" s="46"/>
      <c r="H586" s="46"/>
      <c r="I586" s="46"/>
      <c r="J586" s="46"/>
      <c r="K586" s="46"/>
      <c r="L586" s="46"/>
      <c r="M586" s="46"/>
      <c r="N586" s="45"/>
      <c r="O586" s="45"/>
      <c r="P586" s="43"/>
      <c r="Q586" s="67"/>
      <c r="R586" s="67"/>
      <c r="S586" s="67"/>
      <c r="T586" s="67"/>
      <c r="U586" s="67"/>
      <c r="V586" s="67"/>
      <c r="W586" s="67"/>
      <c r="X586" s="67"/>
      <c r="Y586" s="67"/>
      <c r="Z586" s="67"/>
      <c r="AA586" s="67"/>
      <c r="AB586" s="67"/>
      <c r="AC586" s="67"/>
      <c r="AD586" s="67"/>
      <c r="AE586" s="67"/>
      <c r="AF586" s="67"/>
      <c r="AG586" s="67"/>
      <c r="AH586" s="67"/>
      <c r="AI586" s="67"/>
      <c r="AJ586" s="67"/>
      <c r="AK586" s="67"/>
      <c r="AL586" s="67"/>
      <c r="AM586" s="67"/>
      <c r="AN586" s="67"/>
      <c r="AO586" s="67"/>
      <c r="AP586" s="67"/>
      <c r="AQ586" s="67"/>
      <c r="AR586" s="67"/>
      <c r="AS586" s="67"/>
      <c r="AT586" s="67"/>
      <c r="AU586" s="67"/>
      <c r="AV586" s="67"/>
      <c r="AW586" s="67"/>
      <c r="AX586" s="67"/>
      <c r="AY586" s="67"/>
      <c r="AZ586" s="67"/>
      <c r="BA586" s="67"/>
      <c r="BB586" s="67"/>
      <c r="BC586" s="67"/>
      <c r="BD586" s="67"/>
    </row>
    <row r="587" spans="1:56" s="18" customFormat="1">
      <c r="A587" s="45"/>
      <c r="B587" s="45"/>
      <c r="C587" s="45"/>
      <c r="D587" s="45"/>
      <c r="E587" s="47"/>
      <c r="F587" s="46"/>
      <c r="G587" s="46"/>
      <c r="H587" s="46"/>
      <c r="I587" s="46"/>
      <c r="J587" s="46"/>
      <c r="K587" s="46"/>
      <c r="L587" s="46"/>
      <c r="M587" s="46"/>
      <c r="N587" s="45"/>
      <c r="O587" s="45"/>
      <c r="P587" s="43"/>
      <c r="Q587" s="67"/>
      <c r="R587" s="67"/>
      <c r="S587" s="67"/>
      <c r="T587" s="67"/>
      <c r="U587" s="67"/>
      <c r="V587" s="67"/>
      <c r="W587" s="67"/>
      <c r="X587" s="67"/>
      <c r="Y587" s="67"/>
      <c r="Z587" s="67"/>
      <c r="AA587" s="67"/>
      <c r="AB587" s="67"/>
      <c r="AC587" s="67"/>
      <c r="AD587" s="67"/>
      <c r="AE587" s="67"/>
      <c r="AF587" s="67"/>
      <c r="AG587" s="67"/>
      <c r="AH587" s="67"/>
      <c r="AI587" s="67"/>
      <c r="AJ587" s="67"/>
      <c r="AK587" s="67"/>
      <c r="AL587" s="67"/>
      <c r="AM587" s="67"/>
      <c r="AN587" s="67"/>
      <c r="AO587" s="67"/>
      <c r="AP587" s="67"/>
      <c r="AQ587" s="67"/>
      <c r="AR587" s="67"/>
      <c r="AS587" s="67"/>
      <c r="AT587" s="67"/>
      <c r="AU587" s="67"/>
      <c r="AV587" s="67"/>
      <c r="AW587" s="67"/>
      <c r="AX587" s="67"/>
      <c r="AY587" s="67"/>
      <c r="AZ587" s="67"/>
      <c r="BA587" s="67"/>
      <c r="BB587" s="67"/>
      <c r="BC587" s="67"/>
      <c r="BD587" s="67"/>
    </row>
    <row r="588" spans="1:56" s="18" customFormat="1">
      <c r="A588" s="45"/>
      <c r="B588" s="45"/>
      <c r="C588" s="45"/>
      <c r="D588" s="45"/>
      <c r="E588" s="47"/>
      <c r="F588" s="46"/>
      <c r="G588" s="46"/>
      <c r="H588" s="46"/>
      <c r="I588" s="46"/>
      <c r="J588" s="46"/>
      <c r="K588" s="46"/>
      <c r="L588" s="46"/>
      <c r="M588" s="46"/>
      <c r="N588" s="45"/>
      <c r="O588" s="45"/>
      <c r="P588" s="43"/>
      <c r="Q588" s="67"/>
      <c r="R588" s="67"/>
      <c r="S588" s="67"/>
      <c r="T588" s="67"/>
      <c r="U588" s="67"/>
      <c r="V588" s="67"/>
      <c r="W588" s="67"/>
      <c r="X588" s="67"/>
      <c r="Y588" s="67"/>
      <c r="Z588" s="67"/>
      <c r="AA588" s="67"/>
      <c r="AB588" s="67"/>
      <c r="AC588" s="67"/>
      <c r="AD588" s="67"/>
      <c r="AE588" s="67"/>
      <c r="AF588" s="67"/>
      <c r="AG588" s="67"/>
      <c r="AH588" s="67"/>
      <c r="AI588" s="67"/>
      <c r="AJ588" s="67"/>
      <c r="AK588" s="67"/>
      <c r="AL588" s="67"/>
      <c r="AM588" s="67"/>
      <c r="AN588" s="67"/>
      <c r="AO588" s="67"/>
      <c r="AP588" s="67"/>
      <c r="AQ588" s="67"/>
      <c r="AR588" s="67"/>
      <c r="AS588" s="67"/>
      <c r="AT588" s="67"/>
      <c r="AU588" s="67"/>
      <c r="AV588" s="67"/>
      <c r="AW588" s="67"/>
      <c r="AX588" s="67"/>
      <c r="AY588" s="67"/>
      <c r="AZ588" s="67"/>
      <c r="BA588" s="67"/>
      <c r="BB588" s="67"/>
      <c r="BC588" s="67"/>
      <c r="BD588" s="67"/>
    </row>
    <row r="589" spans="1:56" s="18" customFormat="1">
      <c r="A589" s="45"/>
      <c r="B589" s="45"/>
      <c r="C589" s="45"/>
      <c r="D589" s="45"/>
      <c r="E589" s="47"/>
      <c r="F589" s="46"/>
      <c r="G589" s="46"/>
      <c r="H589" s="46"/>
      <c r="I589" s="46"/>
      <c r="J589" s="46"/>
      <c r="K589" s="46"/>
      <c r="L589" s="46"/>
      <c r="M589" s="46"/>
      <c r="N589" s="45"/>
      <c r="O589" s="45"/>
      <c r="P589" s="43"/>
      <c r="Q589" s="67"/>
      <c r="R589" s="67"/>
      <c r="S589" s="67"/>
      <c r="T589" s="67"/>
      <c r="U589" s="67"/>
      <c r="V589" s="67"/>
      <c r="W589" s="67"/>
      <c r="X589" s="67"/>
      <c r="Y589" s="67"/>
      <c r="Z589" s="67"/>
      <c r="AA589" s="67"/>
      <c r="AB589" s="67"/>
      <c r="AC589" s="67"/>
      <c r="AD589" s="67"/>
      <c r="AE589" s="67"/>
      <c r="AF589" s="67"/>
      <c r="AG589" s="67"/>
      <c r="AH589" s="67"/>
      <c r="AI589" s="67"/>
      <c r="AJ589" s="67"/>
      <c r="AK589" s="67"/>
      <c r="AL589" s="67"/>
      <c r="AM589" s="67"/>
      <c r="AN589" s="67"/>
      <c r="AO589" s="67"/>
      <c r="AP589" s="67"/>
      <c r="AQ589" s="67"/>
      <c r="AR589" s="67"/>
      <c r="AS589" s="67"/>
      <c r="AT589" s="67"/>
      <c r="AU589" s="67"/>
      <c r="AV589" s="67"/>
      <c r="AW589" s="67"/>
      <c r="AX589" s="67"/>
      <c r="AY589" s="67"/>
      <c r="AZ589" s="67"/>
      <c r="BA589" s="67"/>
      <c r="BB589" s="67"/>
      <c r="BC589" s="67"/>
      <c r="BD589" s="67"/>
    </row>
    <row r="590" spans="1:56" s="18" customFormat="1">
      <c r="A590" s="45"/>
      <c r="B590" s="45"/>
      <c r="C590" s="45"/>
      <c r="D590" s="45"/>
      <c r="E590" s="47"/>
      <c r="F590" s="46"/>
      <c r="G590" s="46"/>
      <c r="H590" s="46"/>
      <c r="I590" s="46"/>
      <c r="J590" s="46"/>
      <c r="K590" s="46"/>
      <c r="L590" s="46"/>
      <c r="M590" s="46"/>
      <c r="N590" s="45"/>
      <c r="O590" s="45"/>
      <c r="P590" s="43"/>
      <c r="Q590" s="67"/>
      <c r="R590" s="67"/>
      <c r="S590" s="67"/>
      <c r="T590" s="67"/>
      <c r="U590" s="67"/>
      <c r="V590" s="67"/>
      <c r="W590" s="67"/>
      <c r="X590" s="67"/>
      <c r="Y590" s="67"/>
      <c r="Z590" s="67"/>
      <c r="AA590" s="67"/>
      <c r="AB590" s="67"/>
      <c r="AC590" s="67"/>
      <c r="AD590" s="67"/>
      <c r="AE590" s="67"/>
      <c r="AF590" s="67"/>
      <c r="AG590" s="67"/>
      <c r="AH590" s="67"/>
      <c r="AI590" s="67"/>
      <c r="AJ590" s="67"/>
      <c r="AK590" s="67"/>
      <c r="AL590" s="67"/>
      <c r="AM590" s="67"/>
      <c r="AN590" s="67"/>
      <c r="AO590" s="67"/>
      <c r="AP590" s="67"/>
      <c r="AQ590" s="67"/>
      <c r="AR590" s="67"/>
      <c r="AS590" s="67"/>
      <c r="AT590" s="67"/>
      <c r="AU590" s="67"/>
      <c r="AV590" s="67"/>
      <c r="AW590" s="67"/>
      <c r="AX590" s="67"/>
      <c r="AY590" s="67"/>
      <c r="AZ590" s="67"/>
      <c r="BA590" s="67"/>
      <c r="BB590" s="67"/>
      <c r="BC590" s="67"/>
      <c r="BD590" s="67"/>
    </row>
    <row r="591" spans="1:56" s="18" customFormat="1">
      <c r="A591" s="45"/>
      <c r="B591" s="45"/>
      <c r="C591" s="45"/>
      <c r="D591" s="45"/>
      <c r="E591" s="47"/>
      <c r="F591" s="46"/>
      <c r="G591" s="46"/>
      <c r="H591" s="46"/>
      <c r="I591" s="46"/>
      <c r="J591" s="46"/>
      <c r="K591" s="46"/>
      <c r="L591" s="46"/>
      <c r="M591" s="46"/>
      <c r="N591" s="45"/>
      <c r="O591" s="45"/>
      <c r="P591" s="43"/>
      <c r="Q591" s="67"/>
      <c r="R591" s="67"/>
      <c r="S591" s="67"/>
      <c r="T591" s="67"/>
      <c r="U591" s="67"/>
      <c r="V591" s="67"/>
      <c r="W591" s="67"/>
      <c r="X591" s="67"/>
      <c r="Y591" s="67"/>
      <c r="Z591" s="67"/>
      <c r="AA591" s="67"/>
      <c r="AB591" s="67"/>
      <c r="AC591" s="67"/>
      <c r="AD591" s="67"/>
      <c r="AE591" s="67"/>
      <c r="AF591" s="67"/>
      <c r="AG591" s="67"/>
      <c r="AH591" s="67"/>
      <c r="AI591" s="67"/>
      <c r="AJ591" s="67"/>
      <c r="AK591" s="67"/>
      <c r="AL591" s="67"/>
      <c r="AM591" s="67"/>
      <c r="AN591" s="67"/>
      <c r="AO591" s="67"/>
      <c r="AP591" s="67"/>
      <c r="AQ591" s="67"/>
      <c r="AR591" s="67"/>
      <c r="AS591" s="67"/>
      <c r="AT591" s="67"/>
      <c r="AU591" s="67"/>
      <c r="AV591" s="67"/>
      <c r="AW591" s="67"/>
      <c r="AX591" s="67"/>
      <c r="AY591" s="67"/>
      <c r="AZ591" s="67"/>
      <c r="BA591" s="67"/>
      <c r="BB591" s="67"/>
      <c r="BC591" s="67"/>
      <c r="BD591" s="67"/>
    </row>
    <row r="592" spans="1:56" s="18" customFormat="1">
      <c r="A592" s="45"/>
      <c r="B592" s="45"/>
      <c r="C592" s="45"/>
      <c r="D592" s="45"/>
      <c r="E592" s="47"/>
      <c r="F592" s="46"/>
      <c r="G592" s="46"/>
      <c r="H592" s="46"/>
      <c r="I592" s="46"/>
      <c r="J592" s="46"/>
      <c r="K592" s="46"/>
      <c r="L592" s="46"/>
      <c r="M592" s="46"/>
      <c r="N592" s="45"/>
      <c r="O592" s="45"/>
      <c r="P592" s="43"/>
      <c r="Q592" s="67"/>
      <c r="R592" s="67"/>
      <c r="S592" s="67"/>
      <c r="T592" s="67"/>
      <c r="U592" s="67"/>
      <c r="V592" s="67"/>
      <c r="W592" s="67"/>
      <c r="X592" s="67"/>
      <c r="Y592" s="67"/>
      <c r="Z592" s="67"/>
      <c r="AA592" s="67"/>
      <c r="AB592" s="67"/>
      <c r="AC592" s="67"/>
      <c r="AD592" s="67"/>
      <c r="AE592" s="67"/>
      <c r="AF592" s="67"/>
      <c r="AG592" s="67"/>
      <c r="AH592" s="67"/>
      <c r="AI592" s="67"/>
      <c r="AJ592" s="67"/>
      <c r="AK592" s="67"/>
      <c r="AL592" s="67"/>
      <c r="AM592" s="67"/>
      <c r="AN592" s="67"/>
      <c r="AO592" s="67"/>
      <c r="AP592" s="67"/>
      <c r="AQ592" s="67"/>
      <c r="AR592" s="67"/>
      <c r="AS592" s="67"/>
      <c r="AT592" s="67"/>
      <c r="AU592" s="67"/>
      <c r="AV592" s="67"/>
      <c r="AW592" s="67"/>
      <c r="AX592" s="67"/>
      <c r="AY592" s="67"/>
      <c r="AZ592" s="67"/>
      <c r="BA592" s="67"/>
      <c r="BB592" s="67"/>
      <c r="BC592" s="67"/>
      <c r="BD592" s="67"/>
    </row>
    <row r="593" spans="1:56" s="18" customFormat="1">
      <c r="A593" s="45"/>
      <c r="B593" s="45"/>
      <c r="C593" s="45"/>
      <c r="D593" s="45"/>
      <c r="E593" s="47"/>
      <c r="F593" s="46"/>
      <c r="G593" s="46"/>
      <c r="H593" s="46"/>
      <c r="I593" s="46"/>
      <c r="J593" s="46"/>
      <c r="K593" s="46"/>
      <c r="L593" s="46"/>
      <c r="M593" s="46"/>
      <c r="N593" s="45"/>
      <c r="O593" s="45"/>
      <c r="P593" s="43"/>
      <c r="Q593" s="67"/>
      <c r="R593" s="67"/>
      <c r="S593" s="67"/>
      <c r="T593" s="67"/>
      <c r="U593" s="67"/>
      <c r="V593" s="67"/>
      <c r="W593" s="67"/>
      <c r="X593" s="67"/>
      <c r="Y593" s="67"/>
      <c r="Z593" s="67"/>
      <c r="AA593" s="67"/>
      <c r="AB593" s="67"/>
      <c r="AC593" s="67"/>
      <c r="AD593" s="67"/>
      <c r="AE593" s="67"/>
      <c r="AF593" s="67"/>
      <c r="AG593" s="67"/>
      <c r="AH593" s="67"/>
      <c r="AI593" s="67"/>
      <c r="AJ593" s="67"/>
      <c r="AK593" s="67"/>
      <c r="AL593" s="67"/>
      <c r="AM593" s="67"/>
      <c r="AN593" s="67"/>
      <c r="AO593" s="67"/>
      <c r="AP593" s="67"/>
      <c r="AQ593" s="67"/>
      <c r="AR593" s="67"/>
      <c r="AS593" s="67"/>
      <c r="AT593" s="67"/>
      <c r="AU593" s="67"/>
      <c r="AV593" s="67"/>
      <c r="AW593" s="67"/>
      <c r="AX593" s="67"/>
      <c r="AY593" s="67"/>
      <c r="AZ593" s="67"/>
      <c r="BA593" s="67"/>
      <c r="BB593" s="67"/>
      <c r="BC593" s="67"/>
      <c r="BD593" s="67"/>
    </row>
    <row r="594" spans="1:56" s="18" customFormat="1">
      <c r="A594" s="45"/>
      <c r="B594" s="45"/>
      <c r="C594" s="45"/>
      <c r="D594" s="45"/>
      <c r="E594" s="47"/>
      <c r="F594" s="46"/>
      <c r="G594" s="46"/>
      <c r="H594" s="46"/>
      <c r="I594" s="46"/>
      <c r="J594" s="46"/>
      <c r="K594" s="46"/>
      <c r="L594" s="46"/>
      <c r="M594" s="46"/>
      <c r="N594" s="45"/>
      <c r="O594" s="45"/>
      <c r="P594" s="43"/>
      <c r="Q594" s="67"/>
      <c r="R594" s="67"/>
      <c r="S594" s="67"/>
      <c r="T594" s="67"/>
      <c r="U594" s="67"/>
      <c r="V594" s="67"/>
      <c r="W594" s="67"/>
      <c r="X594" s="67"/>
      <c r="Y594" s="67"/>
      <c r="Z594" s="67"/>
      <c r="AA594" s="67"/>
      <c r="AB594" s="67"/>
      <c r="AC594" s="67"/>
      <c r="AD594" s="67"/>
      <c r="AE594" s="67"/>
      <c r="AF594" s="67"/>
      <c r="AG594" s="67"/>
      <c r="AH594" s="67"/>
      <c r="AI594" s="67"/>
      <c r="AJ594" s="67"/>
      <c r="AK594" s="67"/>
      <c r="AL594" s="67"/>
      <c r="AM594" s="67"/>
      <c r="AN594" s="67"/>
      <c r="AO594" s="67"/>
      <c r="AP594" s="67"/>
      <c r="AQ594" s="67"/>
      <c r="AR594" s="67"/>
      <c r="AS594" s="67"/>
      <c r="AT594" s="67"/>
      <c r="AU594" s="67"/>
      <c r="AV594" s="67"/>
      <c r="AW594" s="67"/>
      <c r="AX594" s="67"/>
      <c r="AY594" s="67"/>
      <c r="AZ594" s="67"/>
      <c r="BA594" s="67"/>
      <c r="BB594" s="67"/>
      <c r="BC594" s="67"/>
      <c r="BD594" s="67"/>
    </row>
    <row r="595" spans="1:56" s="18" customFormat="1">
      <c r="A595" s="45"/>
      <c r="B595" s="45"/>
      <c r="C595" s="45"/>
      <c r="D595" s="45"/>
      <c r="E595" s="47"/>
      <c r="F595" s="46"/>
      <c r="G595" s="46"/>
      <c r="H595" s="46"/>
      <c r="I595" s="46"/>
      <c r="J595" s="46"/>
      <c r="K595" s="46"/>
      <c r="L595" s="46"/>
      <c r="M595" s="46"/>
      <c r="N595" s="45"/>
      <c r="O595" s="45"/>
      <c r="P595" s="43"/>
      <c r="Q595" s="67"/>
      <c r="R595" s="67"/>
      <c r="S595" s="67"/>
      <c r="T595" s="67"/>
      <c r="U595" s="67"/>
      <c r="V595" s="67"/>
      <c r="W595" s="67"/>
      <c r="X595" s="67"/>
      <c r="Y595" s="67"/>
      <c r="Z595" s="67"/>
      <c r="AA595" s="67"/>
      <c r="AB595" s="67"/>
      <c r="AC595" s="67"/>
      <c r="AD595" s="67"/>
      <c r="AE595" s="67"/>
      <c r="AF595" s="67"/>
      <c r="AG595" s="67"/>
      <c r="AH595" s="67"/>
      <c r="AI595" s="67"/>
      <c r="AJ595" s="67"/>
      <c r="AK595" s="67"/>
      <c r="AL595" s="67"/>
      <c r="AM595" s="67"/>
      <c r="AN595" s="67"/>
      <c r="AO595" s="67"/>
      <c r="AP595" s="67"/>
      <c r="AQ595" s="67"/>
      <c r="AR595" s="67"/>
      <c r="AS595" s="67"/>
      <c r="AT595" s="67"/>
      <c r="AU595" s="67"/>
      <c r="AV595" s="67"/>
      <c r="AW595" s="67"/>
      <c r="AX595" s="67"/>
      <c r="AY595" s="67"/>
      <c r="AZ595" s="67"/>
      <c r="BA595" s="67"/>
      <c r="BB595" s="67"/>
      <c r="BC595" s="67"/>
      <c r="BD595" s="67"/>
    </row>
    <row r="596" spans="1:56" s="18" customFormat="1">
      <c r="A596" s="45"/>
      <c r="B596" s="45"/>
      <c r="C596" s="45"/>
      <c r="D596" s="45"/>
      <c r="E596" s="47"/>
      <c r="F596" s="46"/>
      <c r="G596" s="46"/>
      <c r="H596" s="46"/>
      <c r="I596" s="46"/>
      <c r="J596" s="46"/>
      <c r="K596" s="46"/>
      <c r="L596" s="46"/>
      <c r="M596" s="46"/>
      <c r="N596" s="45"/>
      <c r="O596" s="45"/>
      <c r="P596" s="43"/>
      <c r="Q596" s="67"/>
      <c r="R596" s="67"/>
      <c r="S596" s="67"/>
      <c r="T596" s="67"/>
      <c r="U596" s="67"/>
      <c r="V596" s="67"/>
      <c r="W596" s="67"/>
      <c r="X596" s="67"/>
      <c r="Y596" s="67"/>
      <c r="Z596" s="67"/>
      <c r="AA596" s="67"/>
      <c r="AB596" s="67"/>
      <c r="AC596" s="67"/>
      <c r="AD596" s="67"/>
      <c r="AE596" s="67"/>
      <c r="AF596" s="67"/>
      <c r="AG596" s="67"/>
      <c r="AH596" s="67"/>
      <c r="AI596" s="67"/>
      <c r="AJ596" s="67"/>
      <c r="AK596" s="67"/>
      <c r="AL596" s="67"/>
      <c r="AM596" s="67"/>
      <c r="AN596" s="67"/>
      <c r="AO596" s="67"/>
      <c r="AP596" s="67"/>
      <c r="AQ596" s="67"/>
      <c r="AR596" s="67"/>
      <c r="AS596" s="67"/>
      <c r="AT596" s="67"/>
      <c r="AU596" s="67"/>
      <c r="AV596" s="67"/>
      <c r="AW596" s="67"/>
      <c r="AX596" s="67"/>
      <c r="AY596" s="67"/>
      <c r="AZ596" s="67"/>
      <c r="BA596" s="67"/>
      <c r="BB596" s="67"/>
      <c r="BC596" s="67"/>
      <c r="BD596" s="67"/>
    </row>
    <row r="597" spans="1:56" s="18" customFormat="1">
      <c r="A597" s="45"/>
      <c r="B597" s="45"/>
      <c r="C597" s="45"/>
      <c r="D597" s="45"/>
      <c r="E597" s="47"/>
      <c r="F597" s="46"/>
      <c r="G597" s="46"/>
      <c r="H597" s="46"/>
      <c r="I597" s="46"/>
      <c r="J597" s="46"/>
      <c r="K597" s="46"/>
      <c r="L597" s="46"/>
      <c r="M597" s="46"/>
      <c r="N597" s="45"/>
      <c r="O597" s="45"/>
      <c r="P597" s="43"/>
      <c r="Q597" s="67"/>
      <c r="R597" s="67"/>
      <c r="S597" s="67"/>
      <c r="T597" s="67"/>
      <c r="U597" s="67"/>
      <c r="V597" s="67"/>
      <c r="W597" s="67"/>
      <c r="X597" s="67"/>
      <c r="Y597" s="67"/>
      <c r="Z597" s="67"/>
      <c r="AA597" s="67"/>
      <c r="AB597" s="67"/>
      <c r="AC597" s="67"/>
      <c r="AD597" s="67"/>
      <c r="AE597" s="67"/>
      <c r="AF597" s="67"/>
      <c r="AG597" s="67"/>
      <c r="AH597" s="67"/>
      <c r="AI597" s="67"/>
      <c r="AJ597" s="67"/>
      <c r="AK597" s="67"/>
      <c r="AL597" s="67"/>
      <c r="AM597" s="67"/>
      <c r="AN597" s="67"/>
      <c r="AO597" s="67"/>
      <c r="AP597" s="67"/>
      <c r="AQ597" s="67"/>
      <c r="AR597" s="67"/>
      <c r="AS597" s="67"/>
      <c r="AT597" s="67"/>
      <c r="AU597" s="67"/>
      <c r="AV597" s="67"/>
      <c r="AW597" s="67"/>
      <c r="AX597" s="67"/>
      <c r="AY597" s="67"/>
      <c r="AZ597" s="67"/>
      <c r="BA597" s="67"/>
      <c r="BB597" s="67"/>
      <c r="BC597" s="67"/>
      <c r="BD597" s="67"/>
    </row>
    <row r="598" spans="1:56" s="18" customFormat="1">
      <c r="A598" s="45"/>
      <c r="B598" s="45"/>
      <c r="C598" s="45"/>
      <c r="D598" s="45"/>
      <c r="E598" s="47"/>
      <c r="F598" s="46"/>
      <c r="G598" s="46"/>
      <c r="H598" s="46"/>
      <c r="I598" s="46"/>
      <c r="J598" s="46"/>
      <c r="K598" s="46"/>
      <c r="L598" s="46"/>
      <c r="M598" s="46"/>
      <c r="N598" s="45"/>
      <c r="O598" s="45"/>
      <c r="P598" s="43"/>
      <c r="Q598" s="67"/>
      <c r="R598" s="67"/>
      <c r="S598" s="67"/>
      <c r="T598" s="67"/>
      <c r="U598" s="67"/>
      <c r="V598" s="67"/>
      <c r="W598" s="67"/>
      <c r="X598" s="67"/>
      <c r="Y598" s="67"/>
      <c r="Z598" s="67"/>
      <c r="AA598" s="67"/>
      <c r="AB598" s="67"/>
      <c r="AC598" s="67"/>
      <c r="AD598" s="67"/>
      <c r="AE598" s="67"/>
      <c r="AF598" s="67"/>
      <c r="AG598" s="67"/>
      <c r="AH598" s="67"/>
      <c r="AI598" s="67"/>
      <c r="AJ598" s="67"/>
      <c r="AK598" s="67"/>
      <c r="AL598" s="67"/>
      <c r="AM598" s="67"/>
      <c r="AN598" s="67"/>
      <c r="AO598" s="67"/>
      <c r="AP598" s="67"/>
      <c r="AQ598" s="67"/>
      <c r="AR598" s="67"/>
      <c r="AS598" s="67"/>
      <c r="AT598" s="67"/>
      <c r="AU598" s="67"/>
      <c r="AV598" s="67"/>
      <c r="AW598" s="67"/>
      <c r="AX598" s="67"/>
      <c r="AY598" s="67"/>
      <c r="AZ598" s="67"/>
      <c r="BA598" s="67"/>
      <c r="BB598" s="67"/>
      <c r="BC598" s="67"/>
      <c r="BD598" s="67"/>
    </row>
    <row r="599" spans="1:56" s="18" customFormat="1">
      <c r="A599" s="45"/>
      <c r="B599" s="45"/>
      <c r="C599" s="45"/>
      <c r="D599" s="45"/>
      <c r="E599" s="47"/>
      <c r="F599" s="46"/>
      <c r="G599" s="46"/>
      <c r="H599" s="46"/>
      <c r="I599" s="46"/>
      <c r="J599" s="46"/>
      <c r="K599" s="46"/>
      <c r="L599" s="46"/>
      <c r="M599" s="46"/>
      <c r="N599" s="45"/>
      <c r="O599" s="45"/>
      <c r="P599" s="43"/>
      <c r="Q599" s="67"/>
      <c r="R599" s="67"/>
      <c r="S599" s="67"/>
      <c r="T599" s="67"/>
      <c r="U599" s="67"/>
      <c r="V599" s="67"/>
      <c r="W599" s="67"/>
      <c r="X599" s="67"/>
      <c r="Y599" s="67"/>
      <c r="Z599" s="67"/>
      <c r="AA599" s="67"/>
      <c r="AB599" s="67"/>
      <c r="AC599" s="67"/>
      <c r="AD599" s="67"/>
      <c r="AE599" s="67"/>
      <c r="AF599" s="67"/>
      <c r="AG599" s="67"/>
      <c r="AH599" s="67"/>
      <c r="AI599" s="67"/>
      <c r="AJ599" s="67"/>
      <c r="AK599" s="67"/>
      <c r="AL599" s="67"/>
      <c r="AM599" s="67"/>
      <c r="AN599" s="67"/>
      <c r="AO599" s="67"/>
      <c r="AP599" s="67"/>
      <c r="AQ599" s="67"/>
      <c r="AR599" s="67"/>
      <c r="AS599" s="67"/>
      <c r="AT599" s="67"/>
      <c r="AU599" s="67"/>
      <c r="AV599" s="67"/>
      <c r="AW599" s="67"/>
      <c r="AX599" s="67"/>
      <c r="AY599" s="67"/>
      <c r="AZ599" s="67"/>
      <c r="BA599" s="67"/>
      <c r="BB599" s="67"/>
      <c r="BC599" s="67"/>
      <c r="BD599" s="67"/>
    </row>
    <row r="600" spans="1:56" s="18" customFormat="1">
      <c r="A600" s="45"/>
      <c r="B600" s="45"/>
      <c r="C600" s="45"/>
      <c r="D600" s="45"/>
      <c r="E600" s="47"/>
      <c r="F600" s="46"/>
      <c r="G600" s="46"/>
      <c r="H600" s="46"/>
      <c r="I600" s="46"/>
      <c r="J600" s="46"/>
      <c r="K600" s="46"/>
      <c r="L600" s="46"/>
      <c r="M600" s="46"/>
      <c r="N600" s="45"/>
      <c r="O600" s="45"/>
      <c r="P600" s="43"/>
      <c r="Q600" s="67"/>
      <c r="R600" s="67"/>
      <c r="S600" s="67"/>
      <c r="T600" s="67"/>
      <c r="U600" s="67"/>
      <c r="V600" s="67"/>
      <c r="W600" s="67"/>
      <c r="X600" s="67"/>
      <c r="Y600" s="67"/>
      <c r="Z600" s="67"/>
      <c r="AA600" s="67"/>
      <c r="AB600" s="67"/>
      <c r="AC600" s="67"/>
      <c r="AD600" s="67"/>
      <c r="AE600" s="67"/>
      <c r="AF600" s="67"/>
      <c r="AG600" s="67"/>
      <c r="AH600" s="67"/>
      <c r="AI600" s="67"/>
      <c r="AJ600" s="67"/>
      <c r="AK600" s="67"/>
      <c r="AL600" s="67"/>
      <c r="AM600" s="67"/>
      <c r="AN600" s="67"/>
      <c r="AO600" s="67"/>
      <c r="AP600" s="67"/>
      <c r="AQ600" s="67"/>
      <c r="AR600" s="67"/>
      <c r="AS600" s="67"/>
      <c r="AT600" s="67"/>
      <c r="AU600" s="67"/>
      <c r="AV600" s="67"/>
      <c r="AW600" s="67"/>
      <c r="AX600" s="67"/>
      <c r="AY600" s="67"/>
      <c r="AZ600" s="67"/>
      <c r="BA600" s="67"/>
      <c r="BB600" s="67"/>
      <c r="BC600" s="67"/>
      <c r="BD600" s="67"/>
    </row>
    <row r="601" spans="1:56" s="18" customFormat="1">
      <c r="A601" s="45"/>
      <c r="B601" s="45"/>
      <c r="C601" s="45"/>
      <c r="D601" s="45"/>
      <c r="E601" s="47"/>
      <c r="F601" s="46"/>
      <c r="G601" s="46"/>
      <c r="H601" s="46"/>
      <c r="I601" s="46"/>
      <c r="J601" s="46"/>
      <c r="K601" s="46"/>
      <c r="L601" s="46"/>
      <c r="M601" s="46"/>
      <c r="N601" s="45"/>
      <c r="O601" s="45"/>
      <c r="P601" s="43"/>
      <c r="Q601" s="67"/>
      <c r="R601" s="67"/>
      <c r="S601" s="67"/>
      <c r="T601" s="67"/>
      <c r="U601" s="67"/>
      <c r="V601" s="67"/>
      <c r="W601" s="67"/>
      <c r="X601" s="67"/>
      <c r="Y601" s="67"/>
      <c r="Z601" s="67"/>
      <c r="AA601" s="67"/>
      <c r="AB601" s="67"/>
      <c r="AC601" s="67"/>
      <c r="AD601" s="67"/>
      <c r="AE601" s="67"/>
      <c r="AF601" s="67"/>
      <c r="AG601" s="67"/>
      <c r="AH601" s="67"/>
      <c r="AI601" s="67"/>
      <c r="AJ601" s="67"/>
      <c r="AK601" s="67"/>
      <c r="AL601" s="67"/>
      <c r="AM601" s="67"/>
      <c r="AN601" s="67"/>
      <c r="AO601" s="67"/>
      <c r="AP601" s="67"/>
      <c r="AQ601" s="67"/>
      <c r="AR601" s="67"/>
      <c r="AS601" s="67"/>
      <c r="AT601" s="67"/>
      <c r="AU601" s="67"/>
      <c r="AV601" s="67"/>
      <c r="AW601" s="67"/>
      <c r="AX601" s="67"/>
      <c r="AY601" s="67"/>
      <c r="AZ601" s="67"/>
      <c r="BA601" s="67"/>
      <c r="BB601" s="67"/>
      <c r="BC601" s="67"/>
      <c r="BD601" s="67"/>
    </row>
    <row r="602" spans="1:56" s="18" customFormat="1">
      <c r="A602" s="45"/>
      <c r="B602" s="45"/>
      <c r="C602" s="45"/>
      <c r="D602" s="45"/>
      <c r="E602" s="47"/>
      <c r="F602" s="46"/>
      <c r="G602" s="46"/>
      <c r="H602" s="46"/>
      <c r="I602" s="46"/>
      <c r="J602" s="46"/>
      <c r="K602" s="46"/>
      <c r="L602" s="46"/>
      <c r="M602" s="46"/>
      <c r="N602" s="45"/>
      <c r="O602" s="45"/>
      <c r="P602" s="43"/>
      <c r="Q602" s="67"/>
      <c r="R602" s="67"/>
      <c r="S602" s="67"/>
      <c r="T602" s="67"/>
      <c r="U602" s="67"/>
      <c r="V602" s="67"/>
      <c r="W602" s="67"/>
      <c r="X602" s="67"/>
      <c r="Y602" s="67"/>
      <c r="Z602" s="67"/>
      <c r="AA602" s="67"/>
      <c r="AB602" s="67"/>
      <c r="AC602" s="67"/>
      <c r="AD602" s="67"/>
      <c r="AE602" s="67"/>
      <c r="AF602" s="67"/>
      <c r="AG602" s="67"/>
      <c r="AH602" s="67"/>
      <c r="AI602" s="67"/>
      <c r="AJ602" s="67"/>
      <c r="AK602" s="67"/>
      <c r="AL602" s="67"/>
      <c r="AM602" s="67"/>
      <c r="AN602" s="67"/>
      <c r="AO602" s="67"/>
      <c r="AP602" s="67"/>
      <c r="AQ602" s="67"/>
      <c r="AR602" s="67"/>
      <c r="AS602" s="67"/>
      <c r="AT602" s="67"/>
      <c r="AU602" s="67"/>
      <c r="AV602" s="67"/>
      <c r="AW602" s="67"/>
      <c r="AX602" s="67"/>
      <c r="AY602" s="67"/>
      <c r="AZ602" s="67"/>
      <c r="BA602" s="67"/>
      <c r="BB602" s="67"/>
      <c r="BC602" s="67"/>
      <c r="BD602" s="67"/>
    </row>
    <row r="603" spans="1:56" s="18" customFormat="1">
      <c r="A603" s="45"/>
      <c r="B603" s="45"/>
      <c r="C603" s="45"/>
      <c r="D603" s="45"/>
      <c r="E603" s="47"/>
      <c r="F603" s="46"/>
      <c r="G603" s="46"/>
      <c r="H603" s="46"/>
      <c r="I603" s="46"/>
      <c r="J603" s="46"/>
      <c r="K603" s="46"/>
      <c r="L603" s="46"/>
      <c r="M603" s="46"/>
      <c r="N603" s="45"/>
      <c r="O603" s="45"/>
      <c r="P603" s="43"/>
      <c r="Q603" s="67"/>
      <c r="R603" s="67"/>
      <c r="S603" s="67"/>
      <c r="T603" s="67"/>
      <c r="U603" s="67"/>
      <c r="V603" s="67"/>
      <c r="W603" s="67"/>
      <c r="X603" s="67"/>
      <c r="Y603" s="67"/>
      <c r="Z603" s="67"/>
      <c r="AA603" s="67"/>
      <c r="AB603" s="67"/>
      <c r="AC603" s="67"/>
      <c r="AD603" s="67"/>
      <c r="AE603" s="67"/>
      <c r="AF603" s="67"/>
      <c r="AG603" s="67"/>
      <c r="AH603" s="67"/>
      <c r="AI603" s="67"/>
      <c r="AJ603" s="67"/>
      <c r="AK603" s="67"/>
      <c r="AL603" s="67"/>
      <c r="AM603" s="67"/>
      <c r="AN603" s="67"/>
      <c r="AO603" s="67"/>
      <c r="AP603" s="67"/>
      <c r="AQ603" s="67"/>
      <c r="AR603" s="67"/>
      <c r="AS603" s="67"/>
      <c r="AT603" s="67"/>
      <c r="AU603" s="67"/>
      <c r="AV603" s="67"/>
      <c r="AW603" s="67"/>
      <c r="AX603" s="67"/>
      <c r="AY603" s="67"/>
      <c r="AZ603" s="67"/>
      <c r="BA603" s="67"/>
      <c r="BB603" s="67"/>
      <c r="BC603" s="67"/>
      <c r="BD603" s="67"/>
    </row>
    <row r="604" spans="1:56" s="18" customFormat="1">
      <c r="A604" s="45"/>
      <c r="B604" s="45"/>
      <c r="C604" s="45"/>
      <c r="D604" s="45"/>
      <c r="E604" s="47"/>
      <c r="F604" s="46"/>
      <c r="G604" s="46"/>
      <c r="H604" s="46"/>
      <c r="I604" s="46"/>
      <c r="J604" s="46"/>
      <c r="K604" s="46"/>
      <c r="L604" s="46"/>
      <c r="M604" s="46"/>
      <c r="N604" s="45"/>
      <c r="O604" s="45"/>
      <c r="P604" s="43"/>
      <c r="Q604" s="67"/>
      <c r="R604" s="67"/>
      <c r="S604" s="67"/>
      <c r="T604" s="67"/>
      <c r="U604" s="67"/>
      <c r="V604" s="67"/>
      <c r="W604" s="67"/>
      <c r="X604" s="67"/>
      <c r="Y604" s="67"/>
      <c r="Z604" s="67"/>
      <c r="AA604" s="67"/>
      <c r="AB604" s="67"/>
      <c r="AC604" s="67"/>
      <c r="AD604" s="67"/>
      <c r="AE604" s="67"/>
      <c r="AF604" s="67"/>
      <c r="AG604" s="67"/>
      <c r="AH604" s="67"/>
      <c r="AI604" s="67"/>
      <c r="AJ604" s="67"/>
      <c r="AK604" s="67"/>
      <c r="AL604" s="67"/>
      <c r="AM604" s="67"/>
      <c r="AN604" s="67"/>
      <c r="AO604" s="67"/>
      <c r="AP604" s="67"/>
      <c r="AQ604" s="67"/>
      <c r="AR604" s="67"/>
      <c r="AS604" s="67"/>
      <c r="AT604" s="67"/>
      <c r="AU604" s="67"/>
      <c r="AV604" s="67"/>
      <c r="AW604" s="67"/>
      <c r="AX604" s="67"/>
      <c r="AY604" s="67"/>
      <c r="AZ604" s="67"/>
      <c r="BA604" s="67"/>
      <c r="BB604" s="67"/>
      <c r="BC604" s="67"/>
      <c r="BD604" s="67"/>
    </row>
    <row r="605" spans="1:56" s="18" customFormat="1">
      <c r="A605" s="45"/>
      <c r="B605" s="45"/>
      <c r="C605" s="45"/>
      <c r="D605" s="45"/>
      <c r="E605" s="47"/>
      <c r="F605" s="46"/>
      <c r="G605" s="46"/>
      <c r="H605" s="46"/>
      <c r="I605" s="46"/>
      <c r="J605" s="46"/>
      <c r="K605" s="46"/>
      <c r="L605" s="46"/>
      <c r="M605" s="46"/>
      <c r="N605" s="45"/>
      <c r="O605" s="45"/>
      <c r="P605" s="43"/>
      <c r="Q605" s="67"/>
      <c r="R605" s="67"/>
      <c r="S605" s="67"/>
      <c r="T605" s="67"/>
      <c r="U605" s="67"/>
      <c r="V605" s="67"/>
      <c r="W605" s="67"/>
      <c r="X605" s="67"/>
      <c r="Y605" s="67"/>
      <c r="Z605" s="67"/>
      <c r="AA605" s="67"/>
      <c r="AB605" s="67"/>
      <c r="AC605" s="67"/>
      <c r="AD605" s="67"/>
      <c r="AE605" s="67"/>
      <c r="AF605" s="67"/>
      <c r="AG605" s="67"/>
      <c r="AH605" s="67"/>
      <c r="AI605" s="67"/>
      <c r="AJ605" s="67"/>
      <c r="AK605" s="67"/>
      <c r="AL605" s="67"/>
      <c r="AM605" s="67"/>
      <c r="AN605" s="67"/>
      <c r="AO605" s="67"/>
      <c r="AP605" s="67"/>
      <c r="AQ605" s="67"/>
      <c r="AR605" s="67"/>
      <c r="AS605" s="67"/>
      <c r="AT605" s="67"/>
      <c r="AU605" s="67"/>
      <c r="AV605" s="67"/>
      <c r="AW605" s="67"/>
      <c r="AX605" s="67"/>
      <c r="AY605" s="67"/>
      <c r="AZ605" s="67"/>
      <c r="BA605" s="67"/>
      <c r="BB605" s="67"/>
      <c r="BC605" s="67"/>
      <c r="BD605" s="67"/>
    </row>
    <row r="606" spans="1:56" s="18" customFormat="1">
      <c r="A606" s="45"/>
      <c r="B606" s="45"/>
      <c r="C606" s="45"/>
      <c r="D606" s="45"/>
      <c r="E606" s="47"/>
      <c r="F606" s="46"/>
      <c r="G606" s="46"/>
      <c r="H606" s="46"/>
      <c r="I606" s="46"/>
      <c r="J606" s="46"/>
      <c r="K606" s="46"/>
      <c r="L606" s="46"/>
      <c r="M606" s="46"/>
      <c r="N606" s="45"/>
      <c r="O606" s="45"/>
      <c r="P606" s="43"/>
      <c r="Q606" s="67"/>
      <c r="R606" s="67"/>
      <c r="S606" s="67"/>
      <c r="T606" s="67"/>
      <c r="U606" s="67"/>
      <c r="V606" s="67"/>
      <c r="W606" s="67"/>
      <c r="X606" s="67"/>
      <c r="Y606" s="67"/>
      <c r="Z606" s="67"/>
      <c r="AA606" s="67"/>
      <c r="AB606" s="67"/>
      <c r="AC606" s="67"/>
      <c r="AD606" s="67"/>
      <c r="AE606" s="67"/>
      <c r="AF606" s="67"/>
      <c r="AG606" s="67"/>
      <c r="AH606" s="67"/>
      <c r="AI606" s="67"/>
      <c r="AJ606" s="67"/>
      <c r="AK606" s="67"/>
      <c r="AL606" s="67"/>
      <c r="AM606" s="67"/>
      <c r="AN606" s="67"/>
      <c r="AO606" s="67"/>
      <c r="AP606" s="67"/>
      <c r="AQ606" s="67"/>
      <c r="AR606" s="67"/>
      <c r="AS606" s="67"/>
      <c r="AT606" s="67"/>
      <c r="AU606" s="67"/>
      <c r="AV606" s="67"/>
      <c r="AW606" s="67"/>
      <c r="AX606" s="67"/>
      <c r="AY606" s="67"/>
      <c r="AZ606" s="67"/>
      <c r="BA606" s="67"/>
      <c r="BB606" s="67"/>
      <c r="BC606" s="67"/>
      <c r="BD606" s="67"/>
    </row>
    <row r="607" spans="1:56" s="18" customFormat="1">
      <c r="A607" s="45"/>
      <c r="B607" s="45"/>
      <c r="C607" s="45"/>
      <c r="D607" s="45"/>
      <c r="E607" s="47"/>
      <c r="F607" s="46"/>
      <c r="G607" s="46"/>
      <c r="H607" s="46"/>
      <c r="I607" s="46"/>
      <c r="J607" s="46"/>
      <c r="K607" s="46"/>
      <c r="L607" s="46"/>
      <c r="M607" s="46"/>
      <c r="N607" s="45"/>
      <c r="O607" s="45"/>
      <c r="P607" s="43"/>
      <c r="Q607" s="67"/>
      <c r="R607" s="67"/>
      <c r="S607" s="67"/>
      <c r="T607" s="67"/>
      <c r="U607" s="67"/>
      <c r="V607" s="67"/>
      <c r="W607" s="67"/>
      <c r="X607" s="67"/>
      <c r="Y607" s="67"/>
      <c r="Z607" s="67"/>
      <c r="AA607" s="67"/>
      <c r="AB607" s="67"/>
      <c r="AC607" s="67"/>
      <c r="AD607" s="67"/>
      <c r="AE607" s="67"/>
      <c r="AF607" s="67"/>
      <c r="AG607" s="67"/>
      <c r="AH607" s="67"/>
      <c r="AI607" s="67"/>
      <c r="AJ607" s="67"/>
      <c r="AK607" s="67"/>
      <c r="AL607" s="67"/>
      <c r="AM607" s="67"/>
      <c r="AN607" s="67"/>
      <c r="AO607" s="67"/>
      <c r="AP607" s="67"/>
      <c r="AQ607" s="67"/>
      <c r="AR607" s="67"/>
      <c r="AS607" s="67"/>
      <c r="AT607" s="67"/>
      <c r="AU607" s="67"/>
      <c r="AV607" s="67"/>
      <c r="AW607" s="67"/>
      <c r="AX607" s="67"/>
      <c r="AY607" s="67"/>
      <c r="AZ607" s="67"/>
      <c r="BA607" s="67"/>
      <c r="BB607" s="67"/>
      <c r="BC607" s="67"/>
      <c r="BD607" s="67"/>
    </row>
    <row r="608" spans="1:56" s="18" customFormat="1">
      <c r="A608" s="45"/>
      <c r="B608" s="45"/>
      <c r="C608" s="45"/>
      <c r="D608" s="45"/>
      <c r="E608" s="47"/>
      <c r="F608" s="46"/>
      <c r="G608" s="46"/>
      <c r="H608" s="46"/>
      <c r="I608" s="46"/>
      <c r="J608" s="46"/>
      <c r="K608" s="46"/>
      <c r="L608" s="46"/>
      <c r="M608" s="46"/>
      <c r="N608" s="45"/>
      <c r="O608" s="45"/>
      <c r="P608" s="43"/>
      <c r="Q608" s="67"/>
      <c r="R608" s="67"/>
      <c r="S608" s="67"/>
      <c r="T608" s="67"/>
      <c r="U608" s="67"/>
      <c r="V608" s="67"/>
      <c r="W608" s="67"/>
      <c r="X608" s="67"/>
      <c r="Y608" s="67"/>
      <c r="Z608" s="67"/>
      <c r="AA608" s="67"/>
      <c r="AB608" s="67"/>
      <c r="AC608" s="67"/>
      <c r="AD608" s="67"/>
      <c r="AE608" s="67"/>
      <c r="AF608" s="67"/>
      <c r="AG608" s="67"/>
      <c r="AH608" s="67"/>
      <c r="AI608" s="67"/>
      <c r="AJ608" s="67"/>
      <c r="AK608" s="67"/>
      <c r="AL608" s="67"/>
      <c r="AM608" s="67"/>
      <c r="AN608" s="67"/>
      <c r="AO608" s="67"/>
      <c r="AP608" s="67"/>
      <c r="AQ608" s="67"/>
      <c r="AR608" s="67"/>
      <c r="AS608" s="67"/>
      <c r="AT608" s="67"/>
      <c r="AU608" s="67"/>
      <c r="AV608" s="67"/>
      <c r="AW608" s="67"/>
      <c r="AX608" s="67"/>
      <c r="AY608" s="67"/>
      <c r="AZ608" s="67"/>
      <c r="BA608" s="67"/>
      <c r="BB608" s="67"/>
      <c r="BC608" s="67"/>
      <c r="BD608" s="67"/>
    </row>
    <row r="609" spans="1:56" s="18" customFormat="1">
      <c r="A609" s="45"/>
      <c r="B609" s="45"/>
      <c r="C609" s="45"/>
      <c r="D609" s="45"/>
      <c r="E609" s="47"/>
      <c r="F609" s="46"/>
      <c r="G609" s="46"/>
      <c r="H609" s="46"/>
      <c r="I609" s="46"/>
      <c r="J609" s="46"/>
      <c r="K609" s="46"/>
      <c r="L609" s="46"/>
      <c r="M609" s="46"/>
      <c r="N609" s="45"/>
      <c r="O609" s="45"/>
      <c r="P609" s="43"/>
      <c r="Q609" s="67"/>
      <c r="R609" s="67"/>
      <c r="S609" s="67"/>
      <c r="T609" s="67"/>
      <c r="U609" s="67"/>
      <c r="V609" s="67"/>
      <c r="W609" s="67"/>
      <c r="X609" s="67"/>
      <c r="Y609" s="67"/>
      <c r="Z609" s="67"/>
      <c r="AA609" s="67"/>
      <c r="AB609" s="67"/>
      <c r="AC609" s="67"/>
      <c r="AD609" s="67"/>
      <c r="AE609" s="67"/>
      <c r="AF609" s="67"/>
      <c r="AG609" s="67"/>
      <c r="AH609" s="67"/>
      <c r="AI609" s="67"/>
      <c r="AJ609" s="67"/>
      <c r="AK609" s="67"/>
      <c r="AL609" s="67"/>
      <c r="AM609" s="67"/>
      <c r="AN609" s="67"/>
      <c r="AO609" s="67"/>
      <c r="AP609" s="67"/>
      <c r="AQ609" s="67"/>
      <c r="AR609" s="67"/>
      <c r="AS609" s="67"/>
      <c r="AT609" s="67"/>
      <c r="AU609" s="67"/>
      <c r="AV609" s="67"/>
      <c r="AW609" s="67"/>
      <c r="AX609" s="67"/>
      <c r="AY609" s="67"/>
      <c r="AZ609" s="67"/>
      <c r="BA609" s="67"/>
      <c r="BB609" s="67"/>
      <c r="BC609" s="67"/>
      <c r="BD609" s="67"/>
    </row>
    <row r="610" spans="1:56">
      <c r="A610" s="48"/>
      <c r="B610" s="48"/>
      <c r="C610" s="48"/>
      <c r="D610" s="48"/>
      <c r="E610" s="49"/>
      <c r="F610" s="50"/>
      <c r="G610" s="50"/>
      <c r="H610" s="50"/>
      <c r="I610" s="50"/>
      <c r="J610" s="50"/>
      <c r="K610" s="50"/>
      <c r="L610" s="50"/>
      <c r="M610" s="50"/>
      <c r="N610" s="48"/>
      <c r="O610" s="48"/>
      <c r="P610" s="96"/>
    </row>
    <row r="611" spans="1:56">
      <c r="A611" s="48"/>
      <c r="B611" s="48"/>
      <c r="C611" s="48"/>
      <c r="D611" s="48"/>
      <c r="E611" s="49"/>
      <c r="F611" s="50"/>
      <c r="G611" s="50"/>
      <c r="H611" s="50"/>
      <c r="I611" s="50"/>
      <c r="J611" s="50"/>
      <c r="K611" s="50"/>
      <c r="L611" s="50"/>
      <c r="M611" s="50"/>
      <c r="N611" s="48"/>
      <c r="O611" s="48"/>
      <c r="P611" s="96"/>
    </row>
    <row r="612" spans="1:56">
      <c r="A612" s="48"/>
      <c r="B612" s="48"/>
      <c r="C612" s="48"/>
      <c r="D612" s="48"/>
      <c r="E612" s="49"/>
      <c r="F612" s="50"/>
      <c r="G612" s="50"/>
      <c r="H612" s="50"/>
      <c r="I612" s="50"/>
      <c r="J612" s="50"/>
      <c r="K612" s="50"/>
      <c r="L612" s="50"/>
      <c r="M612" s="50"/>
      <c r="N612" s="48"/>
      <c r="O612" s="48"/>
      <c r="P612" s="96"/>
    </row>
    <row r="613" spans="1:56">
      <c r="A613" s="48"/>
      <c r="B613" s="48"/>
      <c r="C613" s="48"/>
      <c r="D613" s="48"/>
      <c r="E613" s="49"/>
      <c r="F613" s="50"/>
      <c r="G613" s="50"/>
      <c r="H613" s="50"/>
      <c r="I613" s="50"/>
      <c r="J613" s="50"/>
      <c r="K613" s="50"/>
      <c r="L613" s="50"/>
      <c r="M613" s="50"/>
      <c r="N613" s="48"/>
      <c r="O613" s="48"/>
      <c r="P613" s="96"/>
    </row>
    <row r="614" spans="1:56">
      <c r="A614" s="48"/>
      <c r="B614" s="48"/>
      <c r="C614" s="48"/>
      <c r="D614" s="48"/>
      <c r="E614" s="49"/>
      <c r="F614" s="50"/>
      <c r="G614" s="50"/>
      <c r="H614" s="50"/>
      <c r="I614" s="50"/>
      <c r="J614" s="50"/>
      <c r="K614" s="50"/>
      <c r="L614" s="50"/>
      <c r="M614" s="50"/>
      <c r="N614" s="48"/>
      <c r="O614" s="48"/>
      <c r="P614" s="96"/>
    </row>
    <row r="615" spans="1:56">
      <c r="A615" s="48"/>
      <c r="B615" s="48"/>
      <c r="C615" s="48"/>
      <c r="D615" s="48"/>
      <c r="E615" s="49"/>
      <c r="F615" s="50"/>
      <c r="G615" s="50"/>
      <c r="H615" s="50"/>
      <c r="I615" s="50"/>
      <c r="J615" s="50"/>
      <c r="K615" s="50"/>
      <c r="L615" s="50"/>
      <c r="M615" s="50"/>
      <c r="N615" s="48"/>
      <c r="O615" s="48"/>
      <c r="P615" s="96"/>
    </row>
    <row r="616" spans="1:56">
      <c r="A616" s="48"/>
      <c r="B616" s="48"/>
      <c r="C616" s="48"/>
      <c r="D616" s="48"/>
      <c r="E616" s="49"/>
      <c r="F616" s="50"/>
      <c r="G616" s="50"/>
      <c r="H616" s="50"/>
      <c r="I616" s="50"/>
      <c r="J616" s="50"/>
      <c r="K616" s="50"/>
      <c r="L616" s="50"/>
      <c r="M616" s="50"/>
      <c r="N616" s="48"/>
      <c r="O616" s="48"/>
      <c r="P616" s="96"/>
    </row>
    <row r="617" spans="1:56">
      <c r="A617" s="48"/>
      <c r="B617" s="48"/>
      <c r="C617" s="48"/>
      <c r="D617" s="48"/>
      <c r="E617" s="49"/>
      <c r="F617" s="50"/>
      <c r="G617" s="50"/>
      <c r="H617" s="50"/>
      <c r="I617" s="50"/>
      <c r="J617" s="50"/>
      <c r="K617" s="50"/>
      <c r="L617" s="50"/>
      <c r="M617" s="50"/>
      <c r="N617" s="48"/>
      <c r="O617" s="48"/>
      <c r="P617" s="96"/>
    </row>
    <row r="618" spans="1:56">
      <c r="A618" s="48"/>
      <c r="B618" s="48"/>
      <c r="C618" s="48"/>
      <c r="D618" s="48"/>
      <c r="E618" s="49"/>
      <c r="F618" s="50"/>
      <c r="G618" s="50"/>
      <c r="H618" s="50"/>
      <c r="I618" s="50"/>
      <c r="J618" s="50"/>
      <c r="K618" s="50"/>
      <c r="L618" s="50"/>
      <c r="M618" s="50"/>
      <c r="N618" s="48"/>
      <c r="O618" s="48"/>
      <c r="P618" s="96"/>
    </row>
    <row r="619" spans="1:56">
      <c r="A619" s="48"/>
      <c r="B619" s="48"/>
      <c r="C619" s="48"/>
      <c r="D619" s="48"/>
      <c r="E619" s="49"/>
      <c r="F619" s="50"/>
      <c r="G619" s="50"/>
      <c r="H619" s="50"/>
      <c r="I619" s="50"/>
      <c r="J619" s="50"/>
      <c r="K619" s="50"/>
      <c r="L619" s="50"/>
      <c r="M619" s="50"/>
      <c r="N619" s="48"/>
      <c r="O619" s="48"/>
      <c r="P619" s="96"/>
    </row>
    <row r="620" spans="1:56">
      <c r="A620" s="48"/>
      <c r="B620" s="48"/>
      <c r="C620" s="48"/>
      <c r="D620" s="48"/>
      <c r="E620" s="49"/>
      <c r="F620" s="50"/>
      <c r="G620" s="50"/>
      <c r="H620" s="50"/>
      <c r="I620" s="50"/>
      <c r="J620" s="50"/>
      <c r="K620" s="50"/>
      <c r="L620" s="50"/>
      <c r="M620" s="50"/>
      <c r="N620" s="48"/>
      <c r="O620" s="48"/>
      <c r="P620" s="96"/>
    </row>
    <row r="621" spans="1:56">
      <c r="A621" s="48"/>
      <c r="B621" s="48"/>
      <c r="C621" s="48"/>
      <c r="D621" s="48"/>
      <c r="E621" s="49"/>
      <c r="F621" s="50"/>
      <c r="G621" s="50"/>
      <c r="H621" s="50"/>
      <c r="I621" s="50"/>
      <c r="J621" s="50"/>
      <c r="K621" s="50"/>
      <c r="L621" s="50"/>
      <c r="M621" s="50"/>
      <c r="N621" s="48"/>
      <c r="O621" s="48"/>
      <c r="P621" s="96"/>
    </row>
    <row r="622" spans="1:56">
      <c r="A622" s="48"/>
      <c r="B622" s="48"/>
      <c r="C622" s="48"/>
      <c r="D622" s="48"/>
      <c r="E622" s="49"/>
      <c r="F622" s="50"/>
      <c r="G622" s="50"/>
      <c r="H622" s="50"/>
      <c r="I622" s="50"/>
      <c r="J622" s="50"/>
      <c r="K622" s="50"/>
      <c r="L622" s="50"/>
      <c r="M622" s="50"/>
      <c r="N622" s="48"/>
      <c r="O622" s="48"/>
      <c r="P622" s="96"/>
    </row>
    <row r="623" spans="1:56">
      <c r="A623" s="48"/>
      <c r="B623" s="48"/>
      <c r="C623" s="48"/>
      <c r="D623" s="48"/>
      <c r="E623" s="49"/>
      <c r="F623" s="50"/>
      <c r="G623" s="50"/>
      <c r="H623" s="50"/>
      <c r="I623" s="50"/>
      <c r="J623" s="50"/>
      <c r="K623" s="50"/>
      <c r="L623" s="50"/>
      <c r="M623" s="50"/>
      <c r="N623" s="48"/>
      <c r="O623" s="48"/>
      <c r="P623" s="96"/>
    </row>
    <row r="624" spans="1:56">
      <c r="A624" s="48"/>
      <c r="B624" s="48"/>
      <c r="C624" s="48"/>
      <c r="D624" s="48"/>
      <c r="E624" s="49"/>
      <c r="F624" s="50"/>
      <c r="G624" s="50"/>
      <c r="H624" s="50"/>
      <c r="I624" s="50"/>
      <c r="J624" s="50"/>
      <c r="K624" s="50"/>
      <c r="L624" s="50"/>
      <c r="M624" s="50"/>
      <c r="N624" s="48"/>
      <c r="O624" s="48"/>
      <c r="P624" s="96"/>
    </row>
    <row r="625" spans="1:16">
      <c r="A625" s="48"/>
      <c r="B625" s="48"/>
      <c r="C625" s="48"/>
      <c r="D625" s="48"/>
      <c r="E625" s="49"/>
      <c r="F625" s="50"/>
      <c r="G625" s="50"/>
      <c r="H625" s="50"/>
      <c r="I625" s="50"/>
      <c r="J625" s="50"/>
      <c r="K625" s="50"/>
      <c r="L625" s="50"/>
      <c r="M625" s="50"/>
      <c r="N625" s="48"/>
      <c r="O625" s="48"/>
      <c r="P625" s="96"/>
    </row>
    <row r="626" spans="1:16">
      <c r="A626" s="48"/>
      <c r="B626" s="48"/>
      <c r="C626" s="48"/>
      <c r="D626" s="48"/>
      <c r="E626" s="49"/>
      <c r="F626" s="50"/>
      <c r="G626" s="50"/>
      <c r="H626" s="50"/>
      <c r="I626" s="50"/>
      <c r="J626" s="50"/>
      <c r="K626" s="50"/>
      <c r="L626" s="50"/>
      <c r="M626" s="50"/>
      <c r="N626" s="48"/>
      <c r="O626" s="48"/>
      <c r="P626" s="96"/>
    </row>
    <row r="627" spans="1:16">
      <c r="A627" s="48"/>
      <c r="B627" s="48"/>
      <c r="C627" s="48"/>
      <c r="D627" s="48"/>
      <c r="E627" s="49"/>
      <c r="F627" s="50"/>
      <c r="G627" s="50"/>
      <c r="H627" s="50"/>
      <c r="I627" s="50"/>
      <c r="J627" s="50"/>
      <c r="K627" s="50"/>
      <c r="L627" s="50"/>
      <c r="M627" s="50"/>
      <c r="N627" s="48"/>
      <c r="O627" s="48"/>
      <c r="P627" s="96"/>
    </row>
    <row r="628" spans="1:16">
      <c r="A628" s="48"/>
      <c r="B628" s="48"/>
      <c r="C628" s="48"/>
      <c r="D628" s="48"/>
      <c r="E628" s="49"/>
      <c r="F628" s="50"/>
      <c r="G628" s="50"/>
      <c r="H628" s="50"/>
      <c r="I628" s="50"/>
      <c r="J628" s="50"/>
      <c r="K628" s="50"/>
      <c r="L628" s="50"/>
      <c r="M628" s="50"/>
      <c r="N628" s="48"/>
      <c r="O628" s="48"/>
      <c r="P628" s="96"/>
    </row>
    <row r="629" spans="1:16">
      <c r="A629" s="48"/>
      <c r="B629" s="48"/>
      <c r="C629" s="48"/>
      <c r="D629" s="48"/>
      <c r="E629" s="49"/>
      <c r="F629" s="50"/>
      <c r="G629" s="50"/>
      <c r="H629" s="50"/>
      <c r="I629" s="50"/>
      <c r="J629" s="50"/>
      <c r="K629" s="50"/>
      <c r="L629" s="50"/>
      <c r="M629" s="50"/>
      <c r="N629" s="48"/>
      <c r="O629" s="48"/>
      <c r="P629" s="96"/>
    </row>
    <row r="630" spans="1:16">
      <c r="A630" s="48"/>
      <c r="B630" s="48"/>
      <c r="C630" s="48"/>
      <c r="D630" s="48"/>
      <c r="E630" s="49"/>
      <c r="F630" s="50"/>
      <c r="G630" s="50"/>
      <c r="H630" s="50"/>
      <c r="I630" s="50"/>
      <c r="J630" s="50"/>
      <c r="K630" s="50"/>
      <c r="L630" s="50"/>
      <c r="M630" s="50"/>
      <c r="N630" s="48"/>
      <c r="O630" s="48"/>
      <c r="P630" s="96"/>
    </row>
    <row r="631" spans="1:16">
      <c r="A631" s="48"/>
      <c r="B631" s="48"/>
      <c r="C631" s="48"/>
      <c r="D631" s="48"/>
      <c r="E631" s="49"/>
      <c r="F631" s="50"/>
      <c r="G631" s="50"/>
      <c r="H631" s="50"/>
      <c r="I631" s="50"/>
      <c r="J631" s="50"/>
      <c r="K631" s="50"/>
      <c r="L631" s="50"/>
      <c r="M631" s="50"/>
      <c r="N631" s="48"/>
      <c r="O631" s="48"/>
      <c r="P631" s="96"/>
    </row>
    <row r="632" spans="1:16">
      <c r="A632" s="48"/>
      <c r="B632" s="48"/>
      <c r="C632" s="48"/>
      <c r="D632" s="48"/>
      <c r="E632" s="49"/>
      <c r="F632" s="50"/>
      <c r="G632" s="50"/>
      <c r="H632" s="50"/>
      <c r="I632" s="50"/>
      <c r="J632" s="50"/>
      <c r="K632" s="50"/>
      <c r="L632" s="50"/>
      <c r="M632" s="50"/>
      <c r="N632" s="48"/>
      <c r="O632" s="48"/>
      <c r="P632" s="96"/>
    </row>
    <row r="633" spans="1:16">
      <c r="A633" s="48"/>
      <c r="B633" s="48"/>
      <c r="C633" s="48"/>
      <c r="D633" s="48"/>
      <c r="E633" s="49"/>
      <c r="F633" s="50"/>
      <c r="G633" s="50"/>
      <c r="H633" s="50"/>
      <c r="I633" s="50"/>
      <c r="J633" s="50"/>
      <c r="K633" s="50"/>
      <c r="L633" s="50"/>
      <c r="M633" s="50"/>
      <c r="N633" s="48"/>
      <c r="O633" s="48"/>
      <c r="P633" s="96"/>
    </row>
    <row r="634" spans="1:16">
      <c r="A634" s="48"/>
      <c r="B634" s="48"/>
      <c r="C634" s="48"/>
      <c r="D634" s="48"/>
      <c r="E634" s="49"/>
      <c r="F634" s="50"/>
      <c r="G634" s="50"/>
      <c r="H634" s="50"/>
      <c r="I634" s="50"/>
      <c r="J634" s="50"/>
      <c r="K634" s="50"/>
      <c r="L634" s="50"/>
      <c r="M634" s="50"/>
      <c r="N634" s="48"/>
      <c r="O634" s="48"/>
      <c r="P634" s="96"/>
    </row>
    <row r="635" spans="1:16">
      <c r="A635" s="48"/>
      <c r="B635" s="48"/>
      <c r="C635" s="48"/>
      <c r="D635" s="48"/>
      <c r="E635" s="49"/>
      <c r="F635" s="50"/>
      <c r="G635" s="50"/>
      <c r="H635" s="50"/>
      <c r="I635" s="50"/>
      <c r="J635" s="50"/>
      <c r="K635" s="50"/>
      <c r="L635" s="50"/>
      <c r="M635" s="50"/>
      <c r="N635" s="48"/>
      <c r="O635" s="48"/>
      <c r="P635" s="96"/>
    </row>
    <row r="636" spans="1:16">
      <c r="A636" s="48"/>
      <c r="B636" s="48"/>
      <c r="C636" s="48"/>
      <c r="D636" s="48"/>
      <c r="E636" s="49"/>
      <c r="F636" s="50"/>
      <c r="G636" s="50"/>
      <c r="H636" s="50"/>
      <c r="I636" s="50"/>
      <c r="J636" s="50"/>
      <c r="K636" s="50"/>
      <c r="L636" s="50"/>
      <c r="M636" s="50"/>
      <c r="N636" s="48"/>
      <c r="O636" s="48"/>
      <c r="P636" s="96"/>
    </row>
    <row r="637" spans="1:16">
      <c r="A637" s="48"/>
      <c r="B637" s="48"/>
      <c r="C637" s="48"/>
      <c r="D637" s="48"/>
      <c r="E637" s="49"/>
      <c r="F637" s="50"/>
      <c r="G637" s="50"/>
      <c r="H637" s="50"/>
      <c r="I637" s="50"/>
      <c r="J637" s="50"/>
      <c r="K637" s="50"/>
      <c r="L637" s="50"/>
      <c r="M637" s="50"/>
      <c r="N637" s="48"/>
      <c r="O637" s="48"/>
      <c r="P637" s="96"/>
    </row>
    <row r="638" spans="1:16">
      <c r="M638" s="20"/>
    </row>
    <row r="639" spans="1:16">
      <c r="M639" s="20"/>
    </row>
    <row r="640" spans="1:16">
      <c r="M640" s="20"/>
    </row>
    <row r="641" spans="13:13">
      <c r="M641" s="20"/>
    </row>
    <row r="642" spans="13:13">
      <c r="M642" s="20"/>
    </row>
    <row r="643" spans="13:13">
      <c r="M643" s="20"/>
    </row>
    <row r="644" spans="13:13">
      <c r="M644" s="20"/>
    </row>
    <row r="645" spans="13:13">
      <c r="M645" s="20"/>
    </row>
    <row r="646" spans="13:13">
      <c r="M646" s="20"/>
    </row>
    <row r="647" spans="13:13">
      <c r="M647" s="20"/>
    </row>
    <row r="648" spans="13:13">
      <c r="M648" s="20"/>
    </row>
    <row r="649" spans="13:13">
      <c r="M649" s="20"/>
    </row>
    <row r="650" spans="13:13">
      <c r="M650" s="20"/>
    </row>
    <row r="651" spans="13:13">
      <c r="M651" s="20"/>
    </row>
    <row r="652" spans="13:13">
      <c r="M652" s="20"/>
    </row>
    <row r="653" spans="13:13">
      <c r="M653" s="20"/>
    </row>
    <row r="654" spans="13:13">
      <c r="M654" s="20"/>
    </row>
    <row r="655" spans="13:13">
      <c r="M655" s="20"/>
    </row>
    <row r="656" spans="13:13">
      <c r="M656" s="20"/>
    </row>
    <row r="657" spans="13:13">
      <c r="M657" s="20"/>
    </row>
    <row r="658" spans="13:13">
      <c r="M658" s="20"/>
    </row>
    <row r="659" spans="13:13">
      <c r="M659" s="20"/>
    </row>
    <row r="660" spans="13:13">
      <c r="M660" s="20"/>
    </row>
    <row r="661" spans="13:13">
      <c r="M661" s="20"/>
    </row>
    <row r="662" spans="13:13">
      <c r="M662" s="20"/>
    </row>
    <row r="663" spans="13:13">
      <c r="M663" s="20"/>
    </row>
    <row r="664" spans="13:13">
      <c r="M664" s="20"/>
    </row>
    <row r="665" spans="13:13">
      <c r="M665" s="20"/>
    </row>
    <row r="666" spans="13:13">
      <c r="M666" s="20"/>
    </row>
    <row r="667" spans="13:13">
      <c r="M667" s="20"/>
    </row>
    <row r="668" spans="13:13">
      <c r="M668" s="20"/>
    </row>
    <row r="669" spans="13:13">
      <c r="M669" s="20"/>
    </row>
    <row r="670" spans="13:13">
      <c r="M670" s="20"/>
    </row>
    <row r="671" spans="13:13">
      <c r="M671" s="20"/>
    </row>
    <row r="672" spans="13:13">
      <c r="M672" s="20"/>
    </row>
    <row r="673" spans="13:13">
      <c r="M673" s="20"/>
    </row>
    <row r="674" spans="13:13">
      <c r="M674" s="20"/>
    </row>
    <row r="675" spans="13:13">
      <c r="M675" s="20"/>
    </row>
    <row r="676" spans="13:13">
      <c r="M676" s="20"/>
    </row>
    <row r="677" spans="13:13">
      <c r="M677" s="20"/>
    </row>
    <row r="678" spans="13:13">
      <c r="M678" s="20"/>
    </row>
    <row r="679" spans="13:13">
      <c r="M679" s="20"/>
    </row>
    <row r="680" spans="13:13">
      <c r="M680" s="20"/>
    </row>
    <row r="681" spans="13:13">
      <c r="M681" s="20"/>
    </row>
    <row r="682" spans="13:13">
      <c r="M682" s="20"/>
    </row>
    <row r="683" spans="13:13">
      <c r="M683" s="20"/>
    </row>
    <row r="684" spans="13:13">
      <c r="M684" s="20"/>
    </row>
    <row r="685" spans="13:13">
      <c r="M685" s="20"/>
    </row>
    <row r="686" spans="13:13">
      <c r="M686" s="20"/>
    </row>
    <row r="687" spans="13:13">
      <c r="M687" s="20"/>
    </row>
    <row r="688" spans="13:13">
      <c r="M688" s="20"/>
    </row>
    <row r="689" spans="13:13">
      <c r="M689" s="20"/>
    </row>
    <row r="690" spans="13:13">
      <c r="M690" s="20"/>
    </row>
    <row r="691" spans="13:13">
      <c r="M691" s="20"/>
    </row>
    <row r="692" spans="13:13">
      <c r="M692" s="20"/>
    </row>
    <row r="693" spans="13:13">
      <c r="M693" s="20"/>
    </row>
    <row r="694" spans="13:13">
      <c r="M694" s="20"/>
    </row>
    <row r="695" spans="13:13">
      <c r="M695" s="20"/>
    </row>
    <row r="696" spans="13:13">
      <c r="M696" s="20"/>
    </row>
    <row r="697" spans="13:13">
      <c r="M697" s="20"/>
    </row>
    <row r="698" spans="13:13">
      <c r="M698" s="20"/>
    </row>
    <row r="699" spans="13:13">
      <c r="M699" s="20"/>
    </row>
    <row r="700" spans="13:13">
      <c r="M700" s="20"/>
    </row>
    <row r="701" spans="13:13">
      <c r="M701" s="20"/>
    </row>
    <row r="702" spans="13:13">
      <c r="M702" s="20"/>
    </row>
    <row r="703" spans="13:13">
      <c r="M703" s="20"/>
    </row>
    <row r="704" spans="13:13">
      <c r="M704" s="20"/>
    </row>
    <row r="705" spans="13:13">
      <c r="M705" s="20"/>
    </row>
    <row r="706" spans="13:13">
      <c r="M706" s="20"/>
    </row>
    <row r="707" spans="13:13">
      <c r="M707" s="20"/>
    </row>
    <row r="708" spans="13:13">
      <c r="M708" s="20"/>
    </row>
    <row r="709" spans="13:13">
      <c r="M709" s="20"/>
    </row>
    <row r="710" spans="13:13">
      <c r="M710" s="20"/>
    </row>
    <row r="711" spans="13:13">
      <c r="M711" s="20"/>
    </row>
    <row r="712" spans="13:13">
      <c r="M712" s="20"/>
    </row>
    <row r="713" spans="13:13">
      <c r="M713" s="20"/>
    </row>
    <row r="714" spans="13:13">
      <c r="M714" s="20"/>
    </row>
    <row r="715" spans="13:13">
      <c r="M715" s="20"/>
    </row>
    <row r="716" spans="13:13">
      <c r="M716" s="20"/>
    </row>
    <row r="717" spans="13:13">
      <c r="M717" s="20"/>
    </row>
    <row r="718" spans="13:13">
      <c r="M718" s="20"/>
    </row>
    <row r="719" spans="13:13">
      <c r="M719" s="20"/>
    </row>
    <row r="720" spans="13:13">
      <c r="M720" s="20"/>
    </row>
    <row r="721" spans="13:13">
      <c r="M721" s="20"/>
    </row>
    <row r="722" spans="13:13">
      <c r="M722" s="20"/>
    </row>
    <row r="723" spans="13:13">
      <c r="M723" s="20"/>
    </row>
    <row r="724" spans="13:13">
      <c r="M724" s="20"/>
    </row>
    <row r="725" spans="13:13">
      <c r="M725" s="20"/>
    </row>
    <row r="726" spans="13:13">
      <c r="M726" s="20"/>
    </row>
    <row r="727" spans="13:13">
      <c r="M727" s="20"/>
    </row>
    <row r="728" spans="13:13">
      <c r="M728" s="20"/>
    </row>
    <row r="729" spans="13:13">
      <c r="M729" s="20"/>
    </row>
    <row r="730" spans="13:13">
      <c r="M730" s="20"/>
    </row>
    <row r="731" spans="13:13">
      <c r="M731" s="20"/>
    </row>
    <row r="732" spans="13:13">
      <c r="M732" s="20"/>
    </row>
    <row r="733" spans="13:13">
      <c r="M733" s="20"/>
    </row>
    <row r="734" spans="13:13">
      <c r="M734" s="20"/>
    </row>
    <row r="735" spans="13:13">
      <c r="M735" s="20"/>
    </row>
    <row r="736" spans="13:13">
      <c r="M736" s="20"/>
    </row>
    <row r="737" spans="13:13">
      <c r="M737" s="20"/>
    </row>
    <row r="738" spans="13:13">
      <c r="M738" s="20"/>
    </row>
    <row r="739" spans="13:13">
      <c r="M739" s="20"/>
    </row>
    <row r="740" spans="13:13">
      <c r="M740" s="20"/>
    </row>
    <row r="741" spans="13:13">
      <c r="M741" s="20"/>
    </row>
    <row r="742" spans="13:13">
      <c r="M742" s="20"/>
    </row>
    <row r="743" spans="13:13">
      <c r="M743" s="20"/>
    </row>
    <row r="744" spans="13:13">
      <c r="M744" s="20"/>
    </row>
    <row r="745" spans="13:13">
      <c r="M745" s="20"/>
    </row>
    <row r="746" spans="13:13">
      <c r="M746" s="20"/>
    </row>
    <row r="747" spans="13:13">
      <c r="M747" s="20"/>
    </row>
    <row r="748" spans="13:13">
      <c r="M748" s="20"/>
    </row>
    <row r="749" spans="13:13">
      <c r="M749" s="20"/>
    </row>
    <row r="750" spans="13:13">
      <c r="M750" s="20"/>
    </row>
    <row r="751" spans="13:13">
      <c r="M751" s="20"/>
    </row>
    <row r="752" spans="13:13">
      <c r="M752" s="20"/>
    </row>
    <row r="753" spans="13:13">
      <c r="M753" s="20"/>
    </row>
    <row r="754" spans="13:13">
      <c r="M754" s="20"/>
    </row>
    <row r="755" spans="13:13">
      <c r="M755" s="20"/>
    </row>
    <row r="756" spans="13:13">
      <c r="M756" s="20"/>
    </row>
    <row r="757" spans="13:13">
      <c r="M757" s="20"/>
    </row>
    <row r="758" spans="13:13">
      <c r="M758" s="20"/>
    </row>
    <row r="759" spans="13:13">
      <c r="M759" s="20"/>
    </row>
    <row r="760" spans="13:13">
      <c r="M760" s="20"/>
    </row>
    <row r="761" spans="13:13">
      <c r="M761" s="20"/>
    </row>
    <row r="762" spans="13:13">
      <c r="M762" s="20"/>
    </row>
    <row r="763" spans="13:13">
      <c r="M763" s="20"/>
    </row>
    <row r="764" spans="13:13">
      <c r="M764" s="20"/>
    </row>
    <row r="765" spans="13:13">
      <c r="M765" s="20"/>
    </row>
    <row r="766" spans="13:13">
      <c r="M766" s="20"/>
    </row>
    <row r="767" spans="13:13">
      <c r="M767" s="20"/>
    </row>
    <row r="768" spans="13:13">
      <c r="M768" s="20"/>
    </row>
    <row r="769" spans="13:13">
      <c r="M769" s="20"/>
    </row>
    <row r="770" spans="13:13">
      <c r="M770" s="20"/>
    </row>
    <row r="771" spans="13:13">
      <c r="M771" s="20"/>
    </row>
    <row r="772" spans="13:13">
      <c r="M772" s="20"/>
    </row>
    <row r="773" spans="13:13">
      <c r="M773" s="20"/>
    </row>
    <row r="774" spans="13:13">
      <c r="M774" s="20"/>
    </row>
    <row r="775" spans="13:13">
      <c r="M775" s="20"/>
    </row>
    <row r="776" spans="13:13">
      <c r="M776" s="20"/>
    </row>
    <row r="777" spans="13:13">
      <c r="M777" s="20"/>
    </row>
    <row r="778" spans="13:13">
      <c r="M778" s="20"/>
    </row>
    <row r="779" spans="13:13">
      <c r="M779" s="20"/>
    </row>
    <row r="780" spans="13:13">
      <c r="M780" s="20"/>
    </row>
    <row r="781" spans="13:13">
      <c r="M781" s="20"/>
    </row>
    <row r="782" spans="13:13">
      <c r="M782" s="20"/>
    </row>
    <row r="783" spans="13:13">
      <c r="M783" s="20"/>
    </row>
    <row r="784" spans="13:13">
      <c r="M784" s="20"/>
    </row>
    <row r="785" spans="13:13">
      <c r="M785" s="20"/>
    </row>
    <row r="786" spans="13:13">
      <c r="M786" s="20"/>
    </row>
    <row r="787" spans="13:13">
      <c r="M787" s="20"/>
    </row>
    <row r="788" spans="13:13">
      <c r="M788" s="20"/>
    </row>
    <row r="789" spans="13:13">
      <c r="M789" s="20"/>
    </row>
    <row r="790" spans="13:13">
      <c r="M790" s="20"/>
    </row>
    <row r="791" spans="13:13">
      <c r="M791" s="20"/>
    </row>
    <row r="792" spans="13:13">
      <c r="M792" s="20"/>
    </row>
    <row r="793" spans="13:13">
      <c r="M793" s="20"/>
    </row>
    <row r="794" spans="13:13">
      <c r="M794" s="20"/>
    </row>
    <row r="795" spans="13:13">
      <c r="M795" s="20"/>
    </row>
    <row r="796" spans="13:13">
      <c r="M796" s="20"/>
    </row>
    <row r="797" spans="13:13">
      <c r="M797" s="20"/>
    </row>
    <row r="798" spans="13:13">
      <c r="M798" s="20"/>
    </row>
    <row r="799" spans="13:13">
      <c r="M799" s="20"/>
    </row>
    <row r="800" spans="13:13">
      <c r="M800" s="20"/>
    </row>
    <row r="801" spans="13:13">
      <c r="M801" s="20"/>
    </row>
    <row r="802" spans="13:13">
      <c r="M802" s="20"/>
    </row>
    <row r="803" spans="13:13">
      <c r="M803" s="20"/>
    </row>
    <row r="804" spans="13:13">
      <c r="M804" s="20"/>
    </row>
    <row r="805" spans="13:13">
      <c r="M805" s="20"/>
    </row>
    <row r="806" spans="13:13">
      <c r="M806" s="20"/>
    </row>
    <row r="807" spans="13:13">
      <c r="M807" s="20"/>
    </row>
    <row r="808" spans="13:13">
      <c r="M808" s="20"/>
    </row>
    <row r="809" spans="13:13">
      <c r="M809" s="20"/>
    </row>
    <row r="810" spans="13:13">
      <c r="M810" s="20"/>
    </row>
    <row r="811" spans="13:13">
      <c r="M811" s="20"/>
    </row>
    <row r="812" spans="13:13">
      <c r="M812" s="20"/>
    </row>
    <row r="813" spans="13:13">
      <c r="M813" s="20"/>
    </row>
    <row r="814" spans="13:13">
      <c r="M814" s="20"/>
    </row>
    <row r="815" spans="13:13">
      <c r="M815" s="20"/>
    </row>
    <row r="816" spans="13:13">
      <c r="M816" s="20"/>
    </row>
    <row r="817" spans="13:13">
      <c r="M817" s="20"/>
    </row>
    <row r="818" spans="13:13">
      <c r="M818" s="20"/>
    </row>
    <row r="819" spans="13:13">
      <c r="M819" s="20"/>
    </row>
    <row r="820" spans="13:13">
      <c r="M820" s="20"/>
    </row>
    <row r="821" spans="13:13">
      <c r="M821" s="20"/>
    </row>
    <row r="822" spans="13:13">
      <c r="M822" s="20"/>
    </row>
    <row r="823" spans="13:13">
      <c r="M823" s="20"/>
    </row>
    <row r="824" spans="13:13">
      <c r="M824" s="20"/>
    </row>
    <row r="825" spans="13:13">
      <c r="M825" s="20"/>
    </row>
    <row r="826" spans="13:13">
      <c r="M826" s="20"/>
    </row>
    <row r="827" spans="13:13">
      <c r="M827" s="20"/>
    </row>
    <row r="828" spans="13:13">
      <c r="M828" s="20"/>
    </row>
    <row r="829" spans="13:13">
      <c r="M829" s="20"/>
    </row>
    <row r="830" spans="13:13">
      <c r="M830" s="20"/>
    </row>
    <row r="831" spans="13:13">
      <c r="M831" s="20"/>
    </row>
    <row r="832" spans="13:13">
      <c r="M832" s="20"/>
    </row>
    <row r="833" spans="13:13">
      <c r="M833" s="20"/>
    </row>
    <row r="834" spans="13:13">
      <c r="M834" s="20"/>
    </row>
    <row r="835" spans="13:13">
      <c r="M835" s="20"/>
    </row>
    <row r="836" spans="13:13">
      <c r="M836" s="20"/>
    </row>
    <row r="837" spans="13:13">
      <c r="M837" s="20"/>
    </row>
    <row r="838" spans="13:13">
      <c r="M838" s="20"/>
    </row>
    <row r="839" spans="13:13">
      <c r="M839" s="20"/>
    </row>
    <row r="840" spans="13:13">
      <c r="M840" s="20"/>
    </row>
    <row r="841" spans="13:13">
      <c r="M841" s="20"/>
    </row>
    <row r="842" spans="13:13">
      <c r="M842" s="20"/>
    </row>
    <row r="843" spans="13:13">
      <c r="M843" s="20"/>
    </row>
    <row r="844" spans="13:13">
      <c r="M844" s="20"/>
    </row>
    <row r="845" spans="13:13">
      <c r="M845" s="20"/>
    </row>
    <row r="846" spans="13:13">
      <c r="M846" s="20"/>
    </row>
    <row r="847" spans="13:13">
      <c r="M847" s="20"/>
    </row>
    <row r="848" spans="13:13">
      <c r="M848" s="20"/>
    </row>
    <row r="849" spans="13:13">
      <c r="M849" s="20"/>
    </row>
    <row r="850" spans="13:13">
      <c r="M850" s="20"/>
    </row>
    <row r="851" spans="13:13">
      <c r="M851" s="20"/>
    </row>
    <row r="852" spans="13:13">
      <c r="M852" s="20"/>
    </row>
    <row r="853" spans="13:13">
      <c r="M853" s="20"/>
    </row>
    <row r="854" spans="13:13">
      <c r="M854" s="20"/>
    </row>
    <row r="855" spans="13:13">
      <c r="M855" s="20"/>
    </row>
    <row r="856" spans="13:13">
      <c r="M856" s="20"/>
    </row>
    <row r="857" spans="13:13">
      <c r="M857" s="20"/>
    </row>
    <row r="858" spans="13:13">
      <c r="M858" s="20"/>
    </row>
    <row r="859" spans="13:13">
      <c r="M859" s="20"/>
    </row>
    <row r="860" spans="13:13">
      <c r="M860" s="20"/>
    </row>
    <row r="861" spans="13:13">
      <c r="M861" s="20"/>
    </row>
    <row r="862" spans="13:13">
      <c r="M862" s="20"/>
    </row>
    <row r="863" spans="13:13">
      <c r="M863" s="20"/>
    </row>
    <row r="864" spans="13:13">
      <c r="M864" s="20"/>
    </row>
    <row r="865" spans="13:13">
      <c r="M865" s="20"/>
    </row>
    <row r="866" spans="13:13">
      <c r="M866" s="20"/>
    </row>
    <row r="867" spans="13:13">
      <c r="M867" s="20"/>
    </row>
    <row r="868" spans="13:13">
      <c r="M868" s="20"/>
    </row>
    <row r="869" spans="13:13">
      <c r="M869" s="20"/>
    </row>
    <row r="870" spans="13:13">
      <c r="M870" s="20"/>
    </row>
    <row r="871" spans="13:13">
      <c r="M871" s="20"/>
    </row>
    <row r="872" spans="13:13">
      <c r="M872" s="20"/>
    </row>
    <row r="873" spans="13:13">
      <c r="M873" s="20"/>
    </row>
    <row r="874" spans="13:13">
      <c r="M874" s="20"/>
    </row>
    <row r="875" spans="13:13">
      <c r="M875" s="20"/>
    </row>
    <row r="876" spans="13:13">
      <c r="M876" s="20"/>
    </row>
    <row r="877" spans="13:13">
      <c r="M877" s="20"/>
    </row>
    <row r="878" spans="13:13">
      <c r="M878" s="20"/>
    </row>
    <row r="879" spans="13:13">
      <c r="M879" s="20"/>
    </row>
    <row r="880" spans="13:13">
      <c r="M880" s="20"/>
    </row>
    <row r="881" spans="13:13">
      <c r="M881" s="20"/>
    </row>
    <row r="882" spans="13:13">
      <c r="M882" s="20"/>
    </row>
    <row r="883" spans="13:13">
      <c r="M883" s="20"/>
    </row>
    <row r="884" spans="13:13">
      <c r="M884" s="20"/>
    </row>
    <row r="885" spans="13:13">
      <c r="M885" s="20"/>
    </row>
    <row r="886" spans="13:13">
      <c r="M886" s="20"/>
    </row>
    <row r="887" spans="13:13">
      <c r="M887" s="20"/>
    </row>
    <row r="888" spans="13:13">
      <c r="M888" s="20"/>
    </row>
    <row r="889" spans="13:13">
      <c r="M889" s="20"/>
    </row>
    <row r="890" spans="13:13">
      <c r="M890" s="20"/>
    </row>
    <row r="891" spans="13:13">
      <c r="M891" s="20"/>
    </row>
    <row r="892" spans="13:13">
      <c r="M892" s="20"/>
    </row>
    <row r="893" spans="13:13">
      <c r="M893" s="20"/>
    </row>
    <row r="894" spans="13:13">
      <c r="M894" s="20"/>
    </row>
    <row r="895" spans="13:13">
      <c r="M895" s="20"/>
    </row>
    <row r="896" spans="13:13">
      <c r="M896" s="20"/>
    </row>
    <row r="897" spans="13:13">
      <c r="M897" s="20"/>
    </row>
    <row r="898" spans="13:13">
      <c r="M898" s="20"/>
    </row>
    <row r="899" spans="13:13">
      <c r="M899" s="20"/>
    </row>
    <row r="900" spans="13:13">
      <c r="M900" s="20"/>
    </row>
    <row r="901" spans="13:13">
      <c r="M901" s="20"/>
    </row>
    <row r="902" spans="13:13">
      <c r="M902" s="20"/>
    </row>
    <row r="903" spans="13:13">
      <c r="M903" s="20"/>
    </row>
    <row r="904" spans="13:13">
      <c r="M904" s="20"/>
    </row>
    <row r="905" spans="13:13">
      <c r="M905" s="20"/>
    </row>
    <row r="906" spans="13:13">
      <c r="M906" s="20"/>
    </row>
    <row r="907" spans="13:13">
      <c r="M907" s="20"/>
    </row>
    <row r="908" spans="13:13">
      <c r="M908" s="20"/>
    </row>
    <row r="909" spans="13:13">
      <c r="M909" s="20"/>
    </row>
    <row r="910" spans="13:13">
      <c r="M910" s="20"/>
    </row>
    <row r="911" spans="13:13">
      <c r="M911" s="20"/>
    </row>
    <row r="912" spans="13:13">
      <c r="M912" s="20"/>
    </row>
    <row r="913" spans="13:13">
      <c r="M913" s="20"/>
    </row>
    <row r="914" spans="13:13">
      <c r="M914" s="20"/>
    </row>
    <row r="915" spans="13:13">
      <c r="M915" s="20"/>
    </row>
    <row r="916" spans="13:13">
      <c r="M916" s="20"/>
    </row>
    <row r="917" spans="13:13">
      <c r="M917" s="20"/>
    </row>
    <row r="918" spans="13:13">
      <c r="M918" s="20"/>
    </row>
    <row r="919" spans="13:13">
      <c r="M919" s="20"/>
    </row>
    <row r="920" spans="13:13">
      <c r="M920" s="20"/>
    </row>
    <row r="921" spans="13:13">
      <c r="M921" s="20"/>
    </row>
    <row r="922" spans="13:13">
      <c r="M922" s="20"/>
    </row>
    <row r="923" spans="13:13">
      <c r="M923" s="20"/>
    </row>
    <row r="924" spans="13:13">
      <c r="M924" s="20"/>
    </row>
    <row r="925" spans="13:13">
      <c r="M925" s="20"/>
    </row>
    <row r="926" spans="13:13">
      <c r="M926" s="20"/>
    </row>
    <row r="927" spans="13:13">
      <c r="M927" s="20"/>
    </row>
    <row r="928" spans="13:13">
      <c r="M928" s="20"/>
    </row>
    <row r="929" spans="13:13">
      <c r="M929" s="20"/>
    </row>
    <row r="930" spans="13:13">
      <c r="M930" s="20"/>
    </row>
    <row r="931" spans="13:13">
      <c r="M931" s="20"/>
    </row>
    <row r="932" spans="13:13">
      <c r="M932" s="20"/>
    </row>
    <row r="933" spans="13:13">
      <c r="M933" s="20"/>
    </row>
    <row r="934" spans="13:13">
      <c r="M934" s="20"/>
    </row>
    <row r="935" spans="13:13">
      <c r="M935" s="20"/>
    </row>
    <row r="936" spans="13:13">
      <c r="M936" s="20"/>
    </row>
    <row r="937" spans="13:13">
      <c r="M937" s="20"/>
    </row>
    <row r="938" spans="13:13">
      <c r="M938" s="20"/>
    </row>
    <row r="939" spans="13:13">
      <c r="M939" s="20"/>
    </row>
    <row r="940" spans="13:13">
      <c r="M940" s="20"/>
    </row>
    <row r="941" spans="13:13">
      <c r="M941" s="20"/>
    </row>
    <row r="942" spans="13:13">
      <c r="M942" s="20"/>
    </row>
    <row r="943" spans="13:13">
      <c r="M943" s="20"/>
    </row>
    <row r="944" spans="13:13">
      <c r="M944" s="20"/>
    </row>
    <row r="945" spans="13:13">
      <c r="M945" s="20"/>
    </row>
    <row r="946" spans="13:13">
      <c r="M946" s="20"/>
    </row>
    <row r="947" spans="13:13">
      <c r="M947" s="20"/>
    </row>
    <row r="948" spans="13:13">
      <c r="M948" s="20"/>
    </row>
    <row r="949" spans="13:13">
      <c r="M949" s="20"/>
    </row>
    <row r="950" spans="13:13">
      <c r="M950" s="20"/>
    </row>
    <row r="951" spans="13:13">
      <c r="M951" s="20"/>
    </row>
    <row r="952" spans="13:13">
      <c r="M952" s="20"/>
    </row>
    <row r="953" spans="13:13">
      <c r="M953" s="20"/>
    </row>
    <row r="954" spans="13:13">
      <c r="M954" s="20"/>
    </row>
    <row r="955" spans="13:13">
      <c r="M955" s="20"/>
    </row>
    <row r="956" spans="13:13">
      <c r="M956" s="20"/>
    </row>
    <row r="957" spans="13:13">
      <c r="M957" s="20"/>
    </row>
    <row r="958" spans="13:13">
      <c r="M958" s="20"/>
    </row>
    <row r="959" spans="13:13">
      <c r="M959" s="20"/>
    </row>
    <row r="960" spans="13:13">
      <c r="M960" s="20"/>
    </row>
    <row r="961" spans="13:13">
      <c r="M961" s="20"/>
    </row>
    <row r="962" spans="13:13">
      <c r="M962" s="20"/>
    </row>
    <row r="963" spans="13:13">
      <c r="M963" s="20"/>
    </row>
    <row r="964" spans="13:13">
      <c r="M964" s="20"/>
    </row>
    <row r="965" spans="13:13">
      <c r="M965" s="20"/>
    </row>
    <row r="966" spans="13:13">
      <c r="M966" s="20"/>
    </row>
    <row r="967" spans="13:13">
      <c r="M967" s="20"/>
    </row>
    <row r="968" spans="13:13">
      <c r="M968" s="20"/>
    </row>
    <row r="969" spans="13:13">
      <c r="M969" s="20"/>
    </row>
    <row r="970" spans="13:13">
      <c r="M970" s="20"/>
    </row>
    <row r="971" spans="13:13">
      <c r="M971" s="20"/>
    </row>
    <row r="972" spans="13:13">
      <c r="M972" s="20"/>
    </row>
    <row r="973" spans="13:13">
      <c r="M973" s="20"/>
    </row>
    <row r="974" spans="13:13">
      <c r="M974" s="20"/>
    </row>
    <row r="975" spans="13:13">
      <c r="M975" s="20"/>
    </row>
    <row r="976" spans="13:13">
      <c r="M976" s="20"/>
    </row>
    <row r="977" spans="13:13">
      <c r="M977" s="20"/>
    </row>
    <row r="978" spans="13:13">
      <c r="M978" s="20"/>
    </row>
    <row r="979" spans="13:13">
      <c r="M979" s="20"/>
    </row>
    <row r="980" spans="13:13">
      <c r="M980" s="20"/>
    </row>
    <row r="981" spans="13:13">
      <c r="M981" s="20"/>
    </row>
    <row r="982" spans="13:13">
      <c r="M982" s="20"/>
    </row>
    <row r="983" spans="13:13">
      <c r="M983" s="20"/>
    </row>
    <row r="984" spans="13:13">
      <c r="M984" s="20"/>
    </row>
    <row r="985" spans="13:13">
      <c r="M985" s="20"/>
    </row>
    <row r="986" spans="13:13">
      <c r="M986" s="20"/>
    </row>
    <row r="987" spans="13:13">
      <c r="M987" s="20"/>
    </row>
    <row r="988" spans="13:13">
      <c r="M988" s="20"/>
    </row>
    <row r="989" spans="13:13">
      <c r="M989" s="20"/>
    </row>
    <row r="990" spans="13:13">
      <c r="M990" s="20"/>
    </row>
    <row r="991" spans="13:13">
      <c r="M991" s="20"/>
    </row>
    <row r="992" spans="13:13">
      <c r="M992" s="20"/>
    </row>
    <row r="993" spans="13:13">
      <c r="M993" s="20"/>
    </row>
    <row r="994" spans="13:13">
      <c r="M994" s="20"/>
    </row>
    <row r="995" spans="13:13">
      <c r="M995" s="20"/>
    </row>
    <row r="996" spans="13:13">
      <c r="M996" s="20"/>
    </row>
    <row r="997" spans="13:13">
      <c r="M997" s="20"/>
    </row>
    <row r="998" spans="13:13">
      <c r="M998" s="20"/>
    </row>
    <row r="999" spans="13:13">
      <c r="M999" s="20"/>
    </row>
    <row r="1000" spans="13:13">
      <c r="M1000" s="20"/>
    </row>
    <row r="1001" spans="13:13">
      <c r="M1001" s="20"/>
    </row>
    <row r="1002" spans="13:13">
      <c r="M1002" s="20"/>
    </row>
    <row r="1003" spans="13:13">
      <c r="M1003" s="20"/>
    </row>
    <row r="1004" spans="13:13">
      <c r="M1004" s="20"/>
    </row>
    <row r="1005" spans="13:13">
      <c r="M1005" s="20"/>
    </row>
    <row r="1006" spans="13:13">
      <c r="M1006" s="20"/>
    </row>
    <row r="1007" spans="13:13">
      <c r="M1007" s="20"/>
    </row>
    <row r="1008" spans="13:13">
      <c r="M1008" s="20"/>
    </row>
    <row r="1009" spans="13:13">
      <c r="M1009" s="20"/>
    </row>
    <row r="1010" spans="13:13">
      <c r="M1010" s="20"/>
    </row>
    <row r="1011" spans="13:13">
      <c r="M1011" s="20"/>
    </row>
    <row r="1012" spans="13:13">
      <c r="M1012" s="20"/>
    </row>
    <row r="1013" spans="13:13">
      <c r="M1013" s="20"/>
    </row>
    <row r="1014" spans="13:13">
      <c r="M1014" s="20"/>
    </row>
    <row r="1015" spans="13:13">
      <c r="M1015" s="20"/>
    </row>
    <row r="1016" spans="13:13">
      <c r="M1016" s="20"/>
    </row>
    <row r="1017" spans="13:13">
      <c r="M1017" s="20"/>
    </row>
    <row r="1018" spans="13:13">
      <c r="M1018" s="20"/>
    </row>
    <row r="1019" spans="13:13">
      <c r="M1019" s="20"/>
    </row>
    <row r="1020" spans="13:13">
      <c r="M1020" s="20"/>
    </row>
    <row r="1021" spans="13:13">
      <c r="M1021" s="20"/>
    </row>
    <row r="1022" spans="13:13">
      <c r="M1022" s="20"/>
    </row>
    <row r="1023" spans="13:13">
      <c r="M1023" s="20"/>
    </row>
    <row r="1024" spans="13:13">
      <c r="M1024" s="20"/>
    </row>
    <row r="1025" spans="13:13">
      <c r="M1025" s="20"/>
    </row>
    <row r="1026" spans="13:13">
      <c r="M1026" s="20"/>
    </row>
    <row r="1027" spans="13:13">
      <c r="M1027" s="20"/>
    </row>
    <row r="1028" spans="13:13">
      <c r="M1028" s="20"/>
    </row>
    <row r="1029" spans="13:13">
      <c r="M1029" s="20"/>
    </row>
    <row r="1030" spans="13:13">
      <c r="M1030" s="20"/>
    </row>
    <row r="1031" spans="13:13">
      <c r="M1031" s="20"/>
    </row>
    <row r="1032" spans="13:13">
      <c r="M1032" s="20"/>
    </row>
    <row r="1033" spans="13:13">
      <c r="M1033" s="20"/>
    </row>
    <row r="1034" spans="13:13">
      <c r="M1034" s="20"/>
    </row>
    <row r="1035" spans="13:13">
      <c r="M1035" s="20"/>
    </row>
    <row r="1036" spans="13:13">
      <c r="M1036" s="20"/>
    </row>
    <row r="1037" spans="13:13">
      <c r="M1037" s="20"/>
    </row>
    <row r="1038" spans="13:13">
      <c r="M1038" s="20"/>
    </row>
    <row r="1039" spans="13:13">
      <c r="M1039" s="20"/>
    </row>
    <row r="1040" spans="13:13">
      <c r="M1040" s="20"/>
    </row>
    <row r="1041" spans="13:13">
      <c r="M1041" s="20"/>
    </row>
    <row r="1042" spans="13:13">
      <c r="M1042" s="20"/>
    </row>
    <row r="1043" spans="13:13">
      <c r="M1043" s="20"/>
    </row>
    <row r="1044" spans="13:13">
      <c r="M1044" s="20"/>
    </row>
    <row r="1045" spans="13:13">
      <c r="M1045" s="20"/>
    </row>
    <row r="1046" spans="13:13">
      <c r="M1046" s="20"/>
    </row>
    <row r="1047" spans="13:13">
      <c r="M1047" s="20"/>
    </row>
    <row r="1048" spans="13:13">
      <c r="M1048" s="20"/>
    </row>
    <row r="1049" spans="13:13">
      <c r="M1049" s="20"/>
    </row>
    <row r="1050" spans="13:13">
      <c r="M1050" s="20"/>
    </row>
    <row r="1051" spans="13:13">
      <c r="M1051" s="20"/>
    </row>
    <row r="1052" spans="13:13">
      <c r="M1052" s="20"/>
    </row>
    <row r="1053" spans="13:13">
      <c r="M1053" s="20"/>
    </row>
    <row r="1054" spans="13:13">
      <c r="M1054" s="20"/>
    </row>
    <row r="1055" spans="13:13">
      <c r="M1055" s="20"/>
    </row>
    <row r="1056" spans="13:13">
      <c r="M1056" s="20"/>
    </row>
    <row r="1057" spans="13:13">
      <c r="M1057" s="20"/>
    </row>
    <row r="1058" spans="13:13">
      <c r="M1058" s="20"/>
    </row>
    <row r="1059" spans="13:13">
      <c r="M1059" s="20"/>
    </row>
    <row r="1060" spans="13:13">
      <c r="M1060" s="20"/>
    </row>
    <row r="1061" spans="13:13">
      <c r="M1061" s="20"/>
    </row>
    <row r="1062" spans="13:13">
      <c r="M1062" s="20"/>
    </row>
    <row r="1063" spans="13:13">
      <c r="M1063" s="20"/>
    </row>
    <row r="1064" spans="13:13">
      <c r="M1064" s="20"/>
    </row>
    <row r="1065" spans="13:13">
      <c r="M1065" s="20"/>
    </row>
    <row r="1066" spans="13:13">
      <c r="M1066" s="20"/>
    </row>
    <row r="1067" spans="13:13">
      <c r="M1067" s="20"/>
    </row>
    <row r="1068" spans="13:13">
      <c r="M1068" s="20"/>
    </row>
    <row r="1069" spans="13:13">
      <c r="M1069" s="20"/>
    </row>
    <row r="1070" spans="13:13">
      <c r="M1070" s="20"/>
    </row>
    <row r="1071" spans="13:13">
      <c r="M1071" s="20"/>
    </row>
    <row r="1072" spans="13:13">
      <c r="M1072" s="20"/>
    </row>
    <row r="1073" spans="13:13">
      <c r="M1073" s="20"/>
    </row>
    <row r="1074" spans="13:13">
      <c r="M1074" s="20"/>
    </row>
    <row r="1075" spans="13:13">
      <c r="M1075" s="20"/>
    </row>
    <row r="1076" spans="13:13">
      <c r="M1076" s="20"/>
    </row>
    <row r="1077" spans="13:13">
      <c r="M1077" s="20"/>
    </row>
    <row r="1078" spans="13:13">
      <c r="M1078" s="20"/>
    </row>
    <row r="1079" spans="13:13">
      <c r="M1079" s="20"/>
    </row>
    <row r="1080" spans="13:13">
      <c r="M1080" s="20"/>
    </row>
    <row r="1081" spans="13:13">
      <c r="M1081" s="20"/>
    </row>
    <row r="1082" spans="13:13">
      <c r="M1082" s="20"/>
    </row>
    <row r="1083" spans="13:13">
      <c r="M1083" s="20"/>
    </row>
    <row r="1084" spans="13:13">
      <c r="M1084" s="20"/>
    </row>
    <row r="1085" spans="13:13">
      <c r="M1085" s="20"/>
    </row>
    <row r="1086" spans="13:13">
      <c r="M1086" s="20"/>
    </row>
    <row r="1087" spans="13:13">
      <c r="M1087" s="20"/>
    </row>
    <row r="1088" spans="13:13">
      <c r="M1088" s="20"/>
    </row>
    <row r="1089" spans="13:13">
      <c r="M1089" s="20"/>
    </row>
    <row r="1090" spans="13:13">
      <c r="M1090" s="20"/>
    </row>
    <row r="1091" spans="13:13">
      <c r="M1091" s="20"/>
    </row>
    <row r="1092" spans="13:13">
      <c r="M1092" s="20"/>
    </row>
    <row r="1093" spans="13:13">
      <c r="M1093" s="20"/>
    </row>
    <row r="1094" spans="13:13">
      <c r="M1094" s="20"/>
    </row>
    <row r="1095" spans="13:13">
      <c r="M1095" s="20"/>
    </row>
    <row r="1096" spans="13:13">
      <c r="M1096" s="20"/>
    </row>
    <row r="1097" spans="13:13">
      <c r="M1097" s="20"/>
    </row>
    <row r="1098" spans="13:13">
      <c r="M1098" s="20"/>
    </row>
    <row r="1099" spans="13:13">
      <c r="M1099" s="20"/>
    </row>
    <row r="1100" spans="13:13">
      <c r="M1100" s="20"/>
    </row>
    <row r="1101" spans="13:13">
      <c r="M1101" s="20"/>
    </row>
    <row r="1102" spans="13:13">
      <c r="M1102" s="20"/>
    </row>
    <row r="1103" spans="13:13">
      <c r="M1103" s="20"/>
    </row>
    <row r="1104" spans="13:13">
      <c r="M1104" s="20"/>
    </row>
    <row r="1105" spans="13:13">
      <c r="M1105" s="20"/>
    </row>
    <row r="1106" spans="13:13">
      <c r="M1106" s="20"/>
    </row>
    <row r="1107" spans="13:13">
      <c r="M1107" s="20"/>
    </row>
    <row r="1108" spans="13:13">
      <c r="M1108" s="20"/>
    </row>
    <row r="1109" spans="13:13">
      <c r="M1109" s="20"/>
    </row>
    <row r="1110" spans="13:13">
      <c r="M1110" s="20"/>
    </row>
    <row r="1111" spans="13:13">
      <c r="M1111" s="20"/>
    </row>
    <row r="1112" spans="13:13">
      <c r="M1112" s="20"/>
    </row>
    <row r="1113" spans="13:13">
      <c r="M1113" s="20"/>
    </row>
    <row r="1114" spans="13:13">
      <c r="M1114" s="20"/>
    </row>
    <row r="1115" spans="13:13">
      <c r="M1115" s="20"/>
    </row>
    <row r="1116" spans="13:13">
      <c r="M1116" s="20"/>
    </row>
    <row r="1117" spans="13:13">
      <c r="M1117" s="20"/>
    </row>
    <row r="1118" spans="13:13">
      <c r="M1118" s="20"/>
    </row>
    <row r="1119" spans="13:13">
      <c r="M1119" s="20"/>
    </row>
    <row r="1120" spans="13:13">
      <c r="M1120" s="20"/>
    </row>
    <row r="1121" spans="13:13">
      <c r="M1121" s="20"/>
    </row>
    <row r="1122" spans="13:13">
      <c r="M1122" s="20"/>
    </row>
    <row r="1123" spans="13:13">
      <c r="M1123" s="20"/>
    </row>
    <row r="1124" spans="13:13">
      <c r="M1124" s="20"/>
    </row>
    <row r="1125" spans="13:13">
      <c r="M1125" s="20"/>
    </row>
    <row r="1126" spans="13:13">
      <c r="M1126" s="20"/>
    </row>
    <row r="1127" spans="13:13">
      <c r="M1127" s="20"/>
    </row>
    <row r="1128" spans="13:13">
      <c r="M1128" s="20"/>
    </row>
    <row r="1129" spans="13:13">
      <c r="M1129" s="20"/>
    </row>
    <row r="1130" spans="13:13">
      <c r="M1130" s="20"/>
    </row>
    <row r="1131" spans="13:13">
      <c r="M1131" s="20"/>
    </row>
    <row r="1132" spans="13:13">
      <c r="M1132" s="20"/>
    </row>
    <row r="1133" spans="13:13">
      <c r="M1133" s="20"/>
    </row>
    <row r="1134" spans="13:13">
      <c r="M1134" s="20"/>
    </row>
    <row r="1135" spans="13:13">
      <c r="M1135" s="20"/>
    </row>
    <row r="1136" spans="13:13">
      <c r="M1136" s="20"/>
    </row>
    <row r="1137" spans="13:13">
      <c r="M1137" s="20"/>
    </row>
    <row r="1138" spans="13:13">
      <c r="M1138" s="20"/>
    </row>
    <row r="1139" spans="13:13">
      <c r="M1139" s="20"/>
    </row>
    <row r="1140" spans="13:13">
      <c r="M1140" s="20"/>
    </row>
    <row r="1141" spans="13:13">
      <c r="M1141" s="20"/>
    </row>
    <row r="1142" spans="13:13">
      <c r="M1142" s="20"/>
    </row>
    <row r="1143" spans="13:13">
      <c r="M1143" s="20"/>
    </row>
    <row r="1144" spans="13:13">
      <c r="M1144" s="20"/>
    </row>
    <row r="1145" spans="13:13">
      <c r="M1145" s="20"/>
    </row>
    <row r="1146" spans="13:13">
      <c r="M1146" s="20"/>
    </row>
    <row r="1147" spans="13:13">
      <c r="M1147" s="20"/>
    </row>
    <row r="1148" spans="13:13">
      <c r="M1148" s="20"/>
    </row>
    <row r="1149" spans="13:13">
      <c r="M1149" s="20"/>
    </row>
    <row r="1150" spans="13:13">
      <c r="M1150" s="20"/>
    </row>
    <row r="1151" spans="13:13">
      <c r="M1151" s="20"/>
    </row>
    <row r="1152" spans="13:13">
      <c r="M1152" s="20"/>
    </row>
    <row r="1153" spans="13:13">
      <c r="M1153" s="20"/>
    </row>
    <row r="1154" spans="13:13">
      <c r="M1154" s="20"/>
    </row>
    <row r="1155" spans="13:13">
      <c r="M1155" s="20"/>
    </row>
    <row r="1156" spans="13:13">
      <c r="M1156" s="20"/>
    </row>
    <row r="1157" spans="13:13">
      <c r="M1157" s="20"/>
    </row>
    <row r="1158" spans="13:13">
      <c r="M1158" s="20"/>
    </row>
    <row r="1159" spans="13:13">
      <c r="M1159" s="20"/>
    </row>
    <row r="1160" spans="13:13">
      <c r="M1160" s="20"/>
    </row>
    <row r="1161" spans="13:13">
      <c r="M1161" s="20"/>
    </row>
    <row r="1162" spans="13:13">
      <c r="M1162" s="20"/>
    </row>
    <row r="1163" spans="13:13">
      <c r="M1163" s="20"/>
    </row>
    <row r="1164" spans="13:13">
      <c r="M1164" s="20"/>
    </row>
    <row r="1165" spans="13:13">
      <c r="M1165" s="20"/>
    </row>
    <row r="1166" spans="13:13">
      <c r="M1166" s="20"/>
    </row>
    <row r="1167" spans="13:13">
      <c r="M1167" s="20"/>
    </row>
    <row r="1168" spans="13:13">
      <c r="M1168" s="20"/>
    </row>
    <row r="1169" spans="13:13">
      <c r="M1169" s="20"/>
    </row>
    <row r="1170" spans="13:13">
      <c r="M1170" s="20"/>
    </row>
    <row r="1171" spans="13:13">
      <c r="M1171" s="20"/>
    </row>
    <row r="1172" spans="13:13">
      <c r="M1172" s="20"/>
    </row>
    <row r="1173" spans="13:13">
      <c r="M1173" s="20"/>
    </row>
    <row r="1174" spans="13:13">
      <c r="M1174" s="20"/>
    </row>
    <row r="1175" spans="13:13">
      <c r="M1175" s="20"/>
    </row>
    <row r="1176" spans="13:13">
      <c r="M1176" s="20"/>
    </row>
    <row r="1177" spans="13:13">
      <c r="M1177" s="20"/>
    </row>
    <row r="1178" spans="13:13">
      <c r="M1178" s="20"/>
    </row>
    <row r="1179" spans="13:13">
      <c r="M1179" s="20"/>
    </row>
    <row r="1180" spans="13:13">
      <c r="M1180" s="20"/>
    </row>
    <row r="1181" spans="13:13">
      <c r="M1181" s="20"/>
    </row>
    <row r="1182" spans="13:13">
      <c r="M1182" s="20"/>
    </row>
    <row r="1183" spans="13:13">
      <c r="M1183" s="20"/>
    </row>
    <row r="1184" spans="13:13">
      <c r="M1184" s="20"/>
    </row>
    <row r="1185" spans="13:13">
      <c r="M1185" s="20"/>
    </row>
    <row r="1186" spans="13:13">
      <c r="M1186" s="20"/>
    </row>
    <row r="1187" spans="13:13">
      <c r="M1187" s="20"/>
    </row>
    <row r="1188" spans="13:13">
      <c r="M1188" s="20"/>
    </row>
    <row r="1189" spans="13:13">
      <c r="M1189" s="20"/>
    </row>
    <row r="1190" spans="13:13">
      <c r="M1190" s="20"/>
    </row>
    <row r="1191" spans="13:13">
      <c r="M1191" s="20"/>
    </row>
    <row r="1192" spans="13:13">
      <c r="M1192" s="20"/>
    </row>
    <row r="1193" spans="13:13">
      <c r="M1193" s="20"/>
    </row>
    <row r="1194" spans="13:13">
      <c r="M1194" s="20"/>
    </row>
    <row r="1195" spans="13:13">
      <c r="M1195" s="20"/>
    </row>
    <row r="1196" spans="13:13">
      <c r="M1196" s="20"/>
    </row>
    <row r="1197" spans="13:13">
      <c r="M1197" s="20"/>
    </row>
    <row r="1198" spans="13:13">
      <c r="M1198" s="20"/>
    </row>
    <row r="1199" spans="13:13">
      <c r="M1199" s="20"/>
    </row>
    <row r="1200" spans="13:13">
      <c r="M1200" s="20"/>
    </row>
    <row r="1201" spans="13:13">
      <c r="M1201" s="20"/>
    </row>
    <row r="1202" spans="13:13">
      <c r="M1202" s="20"/>
    </row>
    <row r="1203" spans="13:13">
      <c r="M1203" s="20"/>
    </row>
    <row r="1204" spans="13:13">
      <c r="M1204" s="20"/>
    </row>
    <row r="1205" spans="13:13">
      <c r="M1205" s="20"/>
    </row>
    <row r="1206" spans="13:13">
      <c r="M1206" s="20"/>
    </row>
    <row r="1207" spans="13:13">
      <c r="M1207" s="20"/>
    </row>
    <row r="1208" spans="13:13">
      <c r="M1208" s="20"/>
    </row>
    <row r="1209" spans="13:13">
      <c r="M1209" s="20"/>
    </row>
    <row r="1210" spans="13:13">
      <c r="M1210" s="20"/>
    </row>
    <row r="1211" spans="13:13">
      <c r="M1211" s="20"/>
    </row>
    <row r="1212" spans="13:13">
      <c r="M1212" s="20"/>
    </row>
    <row r="1213" spans="13:13">
      <c r="M1213" s="20"/>
    </row>
    <row r="1214" spans="13:13">
      <c r="M1214" s="20"/>
    </row>
    <row r="1215" spans="13:13">
      <c r="M1215" s="20"/>
    </row>
    <row r="1216" spans="13:13">
      <c r="M1216" s="20"/>
    </row>
    <row r="1217" spans="13:13">
      <c r="M1217" s="20"/>
    </row>
    <row r="1218" spans="13:13">
      <c r="M1218" s="20"/>
    </row>
    <row r="1219" spans="13:13">
      <c r="M1219" s="20"/>
    </row>
    <row r="1220" spans="13:13">
      <c r="M1220" s="20"/>
    </row>
    <row r="1221" spans="13:13">
      <c r="M1221" s="20"/>
    </row>
    <row r="1222" spans="13:13">
      <c r="M1222" s="20"/>
    </row>
    <row r="1223" spans="13:13">
      <c r="M1223" s="20"/>
    </row>
    <row r="1224" spans="13:13">
      <c r="M1224" s="20"/>
    </row>
    <row r="1225" spans="13:13">
      <c r="M1225" s="20"/>
    </row>
    <row r="1226" spans="13:13">
      <c r="M1226" s="20"/>
    </row>
    <row r="1227" spans="13:13">
      <c r="M1227" s="20"/>
    </row>
    <row r="1228" spans="13:13">
      <c r="M1228" s="20"/>
    </row>
    <row r="1229" spans="13:13">
      <c r="M1229" s="20"/>
    </row>
    <row r="1230" spans="13:13">
      <c r="M1230" s="20"/>
    </row>
    <row r="1231" spans="13:13">
      <c r="M1231" s="20"/>
    </row>
    <row r="1232" spans="13:13">
      <c r="M1232" s="20"/>
    </row>
    <row r="1233" spans="13:13">
      <c r="M1233" s="20"/>
    </row>
    <row r="1234" spans="13:13">
      <c r="M1234" s="20"/>
    </row>
    <row r="1235" spans="13:13">
      <c r="M1235" s="20"/>
    </row>
    <row r="1236" spans="13:13">
      <c r="M1236" s="20"/>
    </row>
    <row r="1237" spans="13:13">
      <c r="M1237" s="20"/>
    </row>
    <row r="1238" spans="13:13">
      <c r="M1238" s="20"/>
    </row>
    <row r="1239" spans="13:13">
      <c r="M1239" s="20"/>
    </row>
    <row r="1240" spans="13:13">
      <c r="M1240" s="20"/>
    </row>
    <row r="1241" spans="13:13">
      <c r="M1241" s="20"/>
    </row>
    <row r="1242" spans="13:13">
      <c r="M1242" s="20"/>
    </row>
    <row r="1243" spans="13:13">
      <c r="M1243" s="20"/>
    </row>
    <row r="1244" spans="13:13">
      <c r="M1244" s="20"/>
    </row>
    <row r="1245" spans="13:13">
      <c r="M1245" s="20"/>
    </row>
    <row r="1246" spans="13:13">
      <c r="M1246" s="20"/>
    </row>
    <row r="1247" spans="13:13">
      <c r="M1247" s="20"/>
    </row>
    <row r="1248" spans="13:13">
      <c r="M1248" s="20"/>
    </row>
    <row r="1249" spans="13:13">
      <c r="M1249" s="20"/>
    </row>
    <row r="1250" spans="13:13">
      <c r="M1250" s="20"/>
    </row>
    <row r="1251" spans="13:13">
      <c r="M1251" s="20"/>
    </row>
    <row r="1252" spans="13:13">
      <c r="M1252" s="20"/>
    </row>
    <row r="1253" spans="13:13">
      <c r="M1253" s="20"/>
    </row>
    <row r="1254" spans="13:13">
      <c r="M1254" s="20"/>
    </row>
    <row r="1255" spans="13:13">
      <c r="M1255" s="20"/>
    </row>
    <row r="1256" spans="13:13">
      <c r="M1256" s="20"/>
    </row>
    <row r="1257" spans="13:13">
      <c r="M1257" s="20"/>
    </row>
    <row r="1258" spans="13:13">
      <c r="M1258" s="20"/>
    </row>
    <row r="1259" spans="13:13">
      <c r="M1259" s="20"/>
    </row>
    <row r="1260" spans="13:13">
      <c r="M1260" s="20"/>
    </row>
    <row r="1261" spans="13:13">
      <c r="M1261" s="20"/>
    </row>
    <row r="1262" spans="13:13">
      <c r="M1262" s="20"/>
    </row>
    <row r="1263" spans="13:13">
      <c r="M1263" s="20"/>
    </row>
    <row r="1264" spans="13:13">
      <c r="M1264" s="20"/>
    </row>
    <row r="1265" spans="13:13">
      <c r="M1265" s="20"/>
    </row>
    <row r="1266" spans="13:13">
      <c r="M1266" s="20"/>
    </row>
    <row r="1267" spans="13:13">
      <c r="M1267" s="20"/>
    </row>
    <row r="1268" spans="13:13">
      <c r="M1268" s="20"/>
    </row>
    <row r="1269" spans="13:13">
      <c r="M1269" s="20"/>
    </row>
    <row r="1270" spans="13:13">
      <c r="M1270" s="20"/>
    </row>
    <row r="1271" spans="13:13">
      <c r="M1271" s="20"/>
    </row>
    <row r="1272" spans="13:13">
      <c r="M1272" s="20"/>
    </row>
    <row r="1273" spans="13:13">
      <c r="M1273" s="20"/>
    </row>
    <row r="1274" spans="13:13">
      <c r="M1274" s="20"/>
    </row>
    <row r="1275" spans="13:13">
      <c r="M1275" s="20"/>
    </row>
    <row r="1276" spans="13:13">
      <c r="M1276" s="20"/>
    </row>
    <row r="1277" spans="13:13">
      <c r="M1277" s="20"/>
    </row>
    <row r="1278" spans="13:13">
      <c r="M1278" s="20"/>
    </row>
    <row r="1279" spans="13:13">
      <c r="M1279" s="20"/>
    </row>
    <row r="1280" spans="13:13">
      <c r="M1280" s="20"/>
    </row>
    <row r="1281" spans="13:13">
      <c r="M1281" s="20"/>
    </row>
    <row r="1282" spans="13:13">
      <c r="M1282" s="20"/>
    </row>
    <row r="1283" spans="13:13">
      <c r="M1283" s="20"/>
    </row>
    <row r="1284" spans="13:13">
      <c r="M1284" s="20"/>
    </row>
    <row r="1285" spans="13:13">
      <c r="M1285" s="20"/>
    </row>
    <row r="1286" spans="13:13">
      <c r="M1286" s="20"/>
    </row>
    <row r="1287" spans="13:13">
      <c r="M1287" s="20"/>
    </row>
    <row r="1288" spans="13:13">
      <c r="M1288" s="20"/>
    </row>
    <row r="1289" spans="13:13">
      <c r="M1289" s="20"/>
    </row>
    <row r="1290" spans="13:13">
      <c r="M1290" s="20"/>
    </row>
    <row r="1291" spans="13:13">
      <c r="M1291" s="20"/>
    </row>
    <row r="1292" spans="13:13">
      <c r="M1292" s="20"/>
    </row>
    <row r="1293" spans="13:13">
      <c r="M1293" s="20"/>
    </row>
    <row r="1294" spans="13:13">
      <c r="M1294" s="20"/>
    </row>
    <row r="1295" spans="13:13">
      <c r="M1295" s="20"/>
    </row>
    <row r="1296" spans="13:13">
      <c r="M1296" s="20"/>
    </row>
    <row r="1297" spans="13:13">
      <c r="M1297" s="20"/>
    </row>
    <row r="1298" spans="13:13">
      <c r="M1298" s="20"/>
    </row>
    <row r="1299" spans="13:13">
      <c r="M1299" s="20"/>
    </row>
    <row r="1300" spans="13:13">
      <c r="M1300" s="20"/>
    </row>
    <row r="1301" spans="13:13">
      <c r="M1301" s="20"/>
    </row>
    <row r="1302" spans="13:13">
      <c r="M1302" s="20"/>
    </row>
    <row r="1303" spans="13:13">
      <c r="M1303" s="20"/>
    </row>
    <row r="1304" spans="13:13">
      <c r="M1304" s="20"/>
    </row>
    <row r="1305" spans="13:13">
      <c r="M1305" s="20"/>
    </row>
    <row r="1306" spans="13:13">
      <c r="M1306" s="20"/>
    </row>
    <row r="1307" spans="13:13">
      <c r="M1307" s="20"/>
    </row>
    <row r="1308" spans="13:13">
      <c r="M1308" s="20"/>
    </row>
    <row r="1309" spans="13:13">
      <c r="M1309" s="20"/>
    </row>
    <row r="1310" spans="13:13">
      <c r="M1310" s="20"/>
    </row>
    <row r="1311" spans="13:13">
      <c r="M1311" s="20"/>
    </row>
    <row r="1312" spans="13:13">
      <c r="M1312" s="20"/>
    </row>
    <row r="1313" spans="13:13">
      <c r="M1313" s="20"/>
    </row>
    <row r="1314" spans="13:13">
      <c r="M1314" s="20"/>
    </row>
    <row r="1315" spans="13:13">
      <c r="M1315" s="20"/>
    </row>
    <row r="1316" spans="13:13">
      <c r="M1316" s="20"/>
    </row>
    <row r="1317" spans="13:13">
      <c r="M1317" s="20"/>
    </row>
    <row r="1318" spans="13:13">
      <c r="M1318" s="20"/>
    </row>
    <row r="1319" spans="13:13">
      <c r="M1319" s="20"/>
    </row>
    <row r="1320" spans="13:13">
      <c r="M1320" s="20"/>
    </row>
    <row r="1321" spans="13:13">
      <c r="M1321" s="20"/>
    </row>
    <row r="1322" spans="13:13">
      <c r="M1322" s="20"/>
    </row>
    <row r="1323" spans="13:13">
      <c r="M1323" s="20"/>
    </row>
    <row r="1324" spans="13:13">
      <c r="M1324" s="20"/>
    </row>
    <row r="1325" spans="13:13">
      <c r="M1325" s="20"/>
    </row>
    <row r="1326" spans="13:13">
      <c r="M1326" s="20"/>
    </row>
    <row r="1327" spans="13:13">
      <c r="M1327" s="20"/>
    </row>
    <row r="1328" spans="13:13">
      <c r="M1328" s="20"/>
    </row>
    <row r="1329" spans="13:13">
      <c r="M1329" s="20"/>
    </row>
    <row r="1330" spans="13:13">
      <c r="M1330" s="20"/>
    </row>
    <row r="1331" spans="13:13">
      <c r="M1331" s="20"/>
    </row>
    <row r="1332" spans="13:13">
      <c r="M1332" s="20"/>
    </row>
    <row r="1333" spans="13:13">
      <c r="M1333" s="20"/>
    </row>
    <row r="1334" spans="13:13">
      <c r="M1334" s="20"/>
    </row>
    <row r="1335" spans="13:13">
      <c r="M1335" s="20"/>
    </row>
    <row r="1336" spans="13:13">
      <c r="M1336" s="20"/>
    </row>
    <row r="1337" spans="13:13">
      <c r="M1337" s="20"/>
    </row>
    <row r="1338" spans="13:13">
      <c r="M1338" s="20"/>
    </row>
    <row r="1339" spans="13:13">
      <c r="M1339" s="20"/>
    </row>
    <row r="1340" spans="13:13">
      <c r="M1340" s="20"/>
    </row>
    <row r="1341" spans="13:13">
      <c r="M1341" s="20"/>
    </row>
    <row r="1342" spans="13:13">
      <c r="M1342" s="20"/>
    </row>
    <row r="1343" spans="13:13">
      <c r="M1343" s="20"/>
    </row>
    <row r="1344" spans="13:13">
      <c r="M1344" s="20"/>
    </row>
    <row r="1345" spans="13:13">
      <c r="M1345" s="20"/>
    </row>
    <row r="1346" spans="13:13">
      <c r="M1346" s="20"/>
    </row>
    <row r="1347" spans="13:13">
      <c r="M1347" s="20"/>
    </row>
    <row r="1348" spans="13:13">
      <c r="M1348" s="20"/>
    </row>
    <row r="1349" spans="13:13">
      <c r="M1349" s="20"/>
    </row>
    <row r="1350" spans="13:13">
      <c r="M1350" s="20"/>
    </row>
    <row r="1351" spans="13:13">
      <c r="M1351" s="20"/>
    </row>
    <row r="1352" spans="13:13">
      <c r="M1352" s="20"/>
    </row>
    <row r="1353" spans="13:13">
      <c r="M1353" s="20"/>
    </row>
    <row r="1354" spans="13:13">
      <c r="M1354" s="20"/>
    </row>
    <row r="1355" spans="13:13">
      <c r="M1355" s="20"/>
    </row>
    <row r="1356" spans="13:13">
      <c r="M1356" s="20"/>
    </row>
    <row r="1357" spans="13:13">
      <c r="M1357" s="20"/>
    </row>
    <row r="1358" spans="13:13">
      <c r="M1358" s="20"/>
    </row>
    <row r="1359" spans="13:13">
      <c r="M1359" s="20"/>
    </row>
    <row r="1360" spans="13:13">
      <c r="M1360" s="20"/>
    </row>
    <row r="1361" spans="13:13">
      <c r="M1361" s="20"/>
    </row>
    <row r="1362" spans="13:13">
      <c r="M1362" s="20"/>
    </row>
    <row r="1363" spans="13:13">
      <c r="M1363" s="20"/>
    </row>
    <row r="1364" spans="13:13">
      <c r="M1364" s="20"/>
    </row>
    <row r="1365" spans="13:13">
      <c r="M1365" s="20"/>
    </row>
    <row r="1366" spans="13:13">
      <c r="M1366" s="20"/>
    </row>
    <row r="1367" spans="13:13">
      <c r="M1367" s="20"/>
    </row>
    <row r="1368" spans="13:13">
      <c r="M1368" s="20"/>
    </row>
    <row r="1369" spans="13:13">
      <c r="M1369" s="20"/>
    </row>
    <row r="1370" spans="13:13">
      <c r="M1370" s="20"/>
    </row>
    <row r="1371" spans="13:13">
      <c r="M1371" s="20"/>
    </row>
    <row r="1372" spans="13:13">
      <c r="M1372" s="20"/>
    </row>
    <row r="1373" spans="13:13">
      <c r="M1373" s="20"/>
    </row>
    <row r="1374" spans="13:13">
      <c r="M1374" s="20"/>
    </row>
    <row r="1375" spans="13:13">
      <c r="M1375" s="20"/>
    </row>
    <row r="1376" spans="13:13">
      <c r="M1376" s="20"/>
    </row>
    <row r="1377" spans="13:13">
      <c r="M1377" s="20"/>
    </row>
    <row r="1378" spans="13:13">
      <c r="M1378" s="20"/>
    </row>
    <row r="1379" spans="13:13">
      <c r="M1379" s="20"/>
    </row>
    <row r="1380" spans="13:13">
      <c r="M1380" s="20"/>
    </row>
    <row r="1381" spans="13:13">
      <c r="M1381" s="20"/>
    </row>
    <row r="1382" spans="13:13">
      <c r="M1382" s="20"/>
    </row>
    <row r="1383" spans="13:13">
      <c r="M1383" s="20"/>
    </row>
    <row r="1384" spans="13:13">
      <c r="M1384" s="20"/>
    </row>
    <row r="1385" spans="13:13">
      <c r="M1385" s="20"/>
    </row>
    <row r="1386" spans="13:13">
      <c r="M1386" s="20"/>
    </row>
    <row r="1387" spans="13:13">
      <c r="M1387" s="20"/>
    </row>
    <row r="1388" spans="13:13">
      <c r="M1388" s="20"/>
    </row>
    <row r="1389" spans="13:13">
      <c r="M1389" s="20"/>
    </row>
    <row r="1390" spans="13:13">
      <c r="M1390" s="20"/>
    </row>
    <row r="1391" spans="13:13">
      <c r="M1391" s="20"/>
    </row>
    <row r="1392" spans="13:13">
      <c r="M1392" s="20"/>
    </row>
    <row r="1393" spans="13:13">
      <c r="M1393" s="20"/>
    </row>
    <row r="1394" spans="13:13">
      <c r="M1394" s="20"/>
    </row>
    <row r="1395" spans="13:13">
      <c r="M1395" s="20"/>
    </row>
    <row r="1396" spans="13:13">
      <c r="M1396" s="20"/>
    </row>
    <row r="1397" spans="13:13">
      <c r="M1397" s="20"/>
    </row>
    <row r="1398" spans="13:13">
      <c r="M1398" s="20"/>
    </row>
    <row r="1399" spans="13:13">
      <c r="M1399" s="20"/>
    </row>
    <row r="1400" spans="13:13">
      <c r="M1400" s="20"/>
    </row>
    <row r="1401" spans="13:13">
      <c r="M1401" s="20"/>
    </row>
    <row r="1402" spans="13:13">
      <c r="M1402" s="20"/>
    </row>
    <row r="1403" spans="13:13">
      <c r="M1403" s="20"/>
    </row>
    <row r="1404" spans="13:13">
      <c r="M1404" s="20"/>
    </row>
    <row r="1405" spans="13:13">
      <c r="M1405" s="20"/>
    </row>
    <row r="1406" spans="13:13">
      <c r="M1406" s="20"/>
    </row>
    <row r="1407" spans="13:13">
      <c r="M1407" s="20"/>
    </row>
    <row r="1408" spans="13:13">
      <c r="M1408" s="20"/>
    </row>
    <row r="1409" spans="13:13">
      <c r="M1409" s="20"/>
    </row>
    <row r="1410" spans="13:13">
      <c r="M1410" s="20"/>
    </row>
    <row r="1411" spans="13:13">
      <c r="M1411" s="20"/>
    </row>
    <row r="1412" spans="13:13">
      <c r="M1412" s="20"/>
    </row>
    <row r="1413" spans="13:13">
      <c r="M1413" s="20"/>
    </row>
    <row r="1414" spans="13:13">
      <c r="M1414" s="20"/>
    </row>
    <row r="1415" spans="13:13">
      <c r="M1415" s="20"/>
    </row>
    <row r="1416" spans="13:13">
      <c r="M1416" s="20"/>
    </row>
    <row r="1417" spans="13:13">
      <c r="M1417" s="20"/>
    </row>
    <row r="1418" spans="13:13">
      <c r="M1418" s="20"/>
    </row>
    <row r="1419" spans="13:13">
      <c r="M1419" s="20"/>
    </row>
    <row r="1420" spans="13:13">
      <c r="M1420" s="20"/>
    </row>
    <row r="1421" spans="13:13">
      <c r="M1421" s="20"/>
    </row>
    <row r="1422" spans="13:13">
      <c r="M1422" s="20"/>
    </row>
    <row r="1423" spans="13:13">
      <c r="M1423" s="20"/>
    </row>
    <row r="1424" spans="13:13">
      <c r="M1424" s="20"/>
    </row>
    <row r="1425" spans="13:13">
      <c r="M1425" s="20"/>
    </row>
    <row r="1426" spans="13:13">
      <c r="M1426" s="20"/>
    </row>
    <row r="1427" spans="13:13">
      <c r="M1427" s="20"/>
    </row>
    <row r="1428" spans="13:13">
      <c r="M1428" s="20"/>
    </row>
    <row r="1429" spans="13:13">
      <c r="M1429" s="20"/>
    </row>
    <row r="1430" spans="13:13">
      <c r="M1430" s="20"/>
    </row>
    <row r="1431" spans="13:13">
      <c r="M1431" s="20"/>
    </row>
    <row r="1432" spans="13:13">
      <c r="M1432" s="20"/>
    </row>
    <row r="1433" spans="13:13">
      <c r="M1433" s="20"/>
    </row>
    <row r="1434" spans="13:13">
      <c r="M1434" s="20"/>
    </row>
    <row r="1435" spans="13:13">
      <c r="M1435" s="20"/>
    </row>
    <row r="1436" spans="13:13">
      <c r="M1436" s="20"/>
    </row>
    <row r="1437" spans="13:13">
      <c r="M1437" s="20"/>
    </row>
    <row r="1438" spans="13:13">
      <c r="M1438" s="20"/>
    </row>
    <row r="1439" spans="13:13">
      <c r="M1439" s="20"/>
    </row>
    <row r="1440" spans="13:13">
      <c r="M1440" s="20"/>
    </row>
    <row r="1441" spans="13:13">
      <c r="M1441" s="20"/>
    </row>
    <row r="1442" spans="13:13">
      <c r="M1442" s="20"/>
    </row>
    <row r="1443" spans="13:13">
      <c r="M1443" s="20"/>
    </row>
    <row r="1444" spans="13:13">
      <c r="M1444" s="20"/>
    </row>
    <row r="1445" spans="13:13">
      <c r="M1445" s="20"/>
    </row>
    <row r="1446" spans="13:13">
      <c r="M1446" s="20"/>
    </row>
    <row r="1447" spans="13:13">
      <c r="M1447" s="20"/>
    </row>
    <row r="1448" spans="13:13">
      <c r="M1448" s="20"/>
    </row>
    <row r="1449" spans="13:13">
      <c r="M1449" s="20"/>
    </row>
    <row r="1450" spans="13:13">
      <c r="M1450" s="20"/>
    </row>
    <row r="1451" spans="13:13">
      <c r="M1451" s="20"/>
    </row>
    <row r="1452" spans="13:13">
      <c r="M1452" s="20"/>
    </row>
    <row r="1453" spans="13:13">
      <c r="M1453" s="20"/>
    </row>
    <row r="1454" spans="13:13">
      <c r="M1454" s="20"/>
    </row>
    <row r="1455" spans="13:13">
      <c r="M1455" s="20"/>
    </row>
    <row r="1456" spans="13:13">
      <c r="M1456" s="20"/>
    </row>
    <row r="1457" spans="13:13">
      <c r="M1457" s="20"/>
    </row>
    <row r="1458" spans="13:13">
      <c r="M1458" s="20"/>
    </row>
    <row r="1459" spans="13:13">
      <c r="M1459" s="20"/>
    </row>
    <row r="1460" spans="13:13">
      <c r="M1460" s="20"/>
    </row>
    <row r="1461" spans="13:13">
      <c r="M1461" s="20"/>
    </row>
    <row r="1462" spans="13:13">
      <c r="M1462" s="20"/>
    </row>
    <row r="1463" spans="13:13">
      <c r="M1463" s="20"/>
    </row>
    <row r="1464" spans="13:13">
      <c r="M1464" s="20"/>
    </row>
    <row r="1465" spans="13:13">
      <c r="M1465" s="20"/>
    </row>
    <row r="1466" spans="13:13">
      <c r="M1466" s="20"/>
    </row>
    <row r="1467" spans="13:13">
      <c r="M1467" s="20"/>
    </row>
    <row r="1468" spans="13:13">
      <c r="M1468" s="20"/>
    </row>
    <row r="1469" spans="13:13">
      <c r="M1469" s="20"/>
    </row>
    <row r="1470" spans="13:13">
      <c r="M1470" s="20"/>
    </row>
    <row r="1471" spans="13:13">
      <c r="M1471" s="20"/>
    </row>
    <row r="1472" spans="13:13">
      <c r="M1472" s="20"/>
    </row>
    <row r="1473" spans="13:13">
      <c r="M1473" s="20"/>
    </row>
    <row r="1474" spans="13:13">
      <c r="M1474" s="20"/>
    </row>
    <row r="1475" spans="13:13">
      <c r="M1475" s="20"/>
    </row>
    <row r="1476" spans="13:13">
      <c r="M1476" s="20"/>
    </row>
    <row r="1477" spans="13:13">
      <c r="M1477" s="20"/>
    </row>
    <row r="1478" spans="13:13">
      <c r="M1478" s="20"/>
    </row>
    <row r="1479" spans="13:13">
      <c r="M1479" s="20"/>
    </row>
    <row r="1480" spans="13:13">
      <c r="M1480" s="20"/>
    </row>
    <row r="1481" spans="13:13">
      <c r="M1481" s="20"/>
    </row>
    <row r="1482" spans="13:13">
      <c r="M1482" s="20"/>
    </row>
    <row r="1483" spans="13:13">
      <c r="M1483" s="20"/>
    </row>
    <row r="1484" spans="13:13">
      <c r="M1484" s="20"/>
    </row>
    <row r="1485" spans="13:13">
      <c r="M1485" s="20"/>
    </row>
    <row r="1486" spans="13:13">
      <c r="M1486" s="20"/>
    </row>
    <row r="1487" spans="13:13">
      <c r="M1487" s="20"/>
    </row>
    <row r="1488" spans="13:13">
      <c r="M1488" s="20"/>
    </row>
    <row r="1489" spans="13:13">
      <c r="M1489" s="20"/>
    </row>
    <row r="1490" spans="13:13">
      <c r="M1490" s="20"/>
    </row>
    <row r="1491" spans="13:13">
      <c r="M1491" s="20"/>
    </row>
    <row r="1492" spans="13:13">
      <c r="M1492" s="20"/>
    </row>
    <row r="1493" spans="13:13">
      <c r="M1493" s="20"/>
    </row>
    <row r="1494" spans="13:13">
      <c r="M1494" s="20"/>
    </row>
    <row r="1495" spans="13:13">
      <c r="M1495" s="20"/>
    </row>
    <row r="1496" spans="13:13">
      <c r="M1496" s="20"/>
    </row>
    <row r="1497" spans="13:13">
      <c r="M1497" s="20"/>
    </row>
    <row r="1498" spans="13:13">
      <c r="M1498" s="20"/>
    </row>
    <row r="1499" spans="13:13">
      <c r="M1499" s="20"/>
    </row>
    <row r="1500" spans="13:13">
      <c r="M1500" s="20"/>
    </row>
    <row r="1501" spans="13:13">
      <c r="M1501" s="20"/>
    </row>
    <row r="1502" spans="13:13">
      <c r="M1502" s="20"/>
    </row>
    <row r="1503" spans="13:13">
      <c r="M1503" s="20"/>
    </row>
    <row r="1504" spans="13:13">
      <c r="M1504" s="20"/>
    </row>
    <row r="1505" spans="13:13">
      <c r="M1505" s="20"/>
    </row>
    <row r="1506" spans="13:13">
      <c r="M1506" s="20"/>
    </row>
    <row r="1507" spans="13:13">
      <c r="M1507" s="20"/>
    </row>
    <row r="1508" spans="13:13">
      <c r="M1508" s="20"/>
    </row>
    <row r="1509" spans="13:13">
      <c r="M1509" s="20"/>
    </row>
    <row r="1510" spans="13:13">
      <c r="M1510" s="20"/>
    </row>
    <row r="1511" spans="13:13">
      <c r="M1511" s="20"/>
    </row>
    <row r="1512" spans="13:13">
      <c r="M1512" s="20"/>
    </row>
    <row r="1513" spans="13:13">
      <c r="M1513" s="20"/>
    </row>
    <row r="1514" spans="13:13">
      <c r="M1514" s="20"/>
    </row>
    <row r="1515" spans="13:13">
      <c r="M1515" s="20"/>
    </row>
    <row r="1516" spans="13:13">
      <c r="M1516" s="20"/>
    </row>
    <row r="1517" spans="13:13">
      <c r="M1517" s="20"/>
    </row>
    <row r="1518" spans="13:13">
      <c r="M1518" s="20"/>
    </row>
    <row r="1519" spans="13:13">
      <c r="M1519" s="20"/>
    </row>
    <row r="1520" spans="13:13">
      <c r="M1520" s="20"/>
    </row>
    <row r="1521" spans="13:13">
      <c r="M1521" s="20"/>
    </row>
    <row r="1522" spans="13:13">
      <c r="M1522" s="20"/>
    </row>
    <row r="1523" spans="13:13">
      <c r="M1523" s="20"/>
    </row>
    <row r="1524" spans="13:13">
      <c r="M1524" s="20"/>
    </row>
    <row r="1525" spans="13:13">
      <c r="M1525" s="20"/>
    </row>
    <row r="1526" spans="13:13">
      <c r="M1526" s="20"/>
    </row>
    <row r="1527" spans="13:13">
      <c r="M1527" s="20"/>
    </row>
    <row r="1528" spans="13:13">
      <c r="M1528" s="20"/>
    </row>
    <row r="1529" spans="13:13">
      <c r="M1529" s="20"/>
    </row>
    <row r="1530" spans="13:13">
      <c r="M1530" s="20"/>
    </row>
    <row r="1531" spans="13:13">
      <c r="M1531" s="20"/>
    </row>
    <row r="1532" spans="13:13">
      <c r="M1532" s="20"/>
    </row>
    <row r="1533" spans="13:13">
      <c r="M1533" s="20"/>
    </row>
    <row r="1534" spans="13:13">
      <c r="M1534" s="20"/>
    </row>
    <row r="1535" spans="13:13">
      <c r="M1535" s="20"/>
    </row>
    <row r="1536" spans="13:13">
      <c r="M1536" s="20"/>
    </row>
    <row r="1537" spans="13:13">
      <c r="M1537" s="20"/>
    </row>
    <row r="1538" spans="13:13">
      <c r="M1538" s="20"/>
    </row>
    <row r="1539" spans="13:13">
      <c r="M1539" s="20"/>
    </row>
    <row r="1540" spans="13:13">
      <c r="M1540" s="20"/>
    </row>
    <row r="1541" spans="13:13">
      <c r="M1541" s="20"/>
    </row>
    <row r="1542" spans="13:13">
      <c r="M1542" s="20"/>
    </row>
    <row r="1543" spans="13:13">
      <c r="M1543" s="20"/>
    </row>
    <row r="1544" spans="13:13">
      <c r="M1544" s="20"/>
    </row>
    <row r="1545" spans="13:13">
      <c r="M1545" s="20"/>
    </row>
    <row r="1546" spans="13:13">
      <c r="M1546" s="20"/>
    </row>
    <row r="1547" spans="13:13">
      <c r="M1547" s="20"/>
    </row>
    <row r="1548" spans="13:13">
      <c r="M1548" s="20"/>
    </row>
    <row r="1549" spans="13:13">
      <c r="M1549" s="20"/>
    </row>
    <row r="1550" spans="13:13">
      <c r="M1550" s="20"/>
    </row>
    <row r="1551" spans="13:13">
      <c r="M1551" s="20"/>
    </row>
    <row r="1552" spans="13:13">
      <c r="M1552" s="20"/>
    </row>
    <row r="1553" spans="13:13">
      <c r="M1553" s="20"/>
    </row>
    <row r="1554" spans="13:13">
      <c r="M1554" s="20"/>
    </row>
    <row r="1555" spans="13:13">
      <c r="M1555" s="20"/>
    </row>
    <row r="1556" spans="13:13">
      <c r="M1556" s="20"/>
    </row>
    <row r="1557" spans="13:13">
      <c r="M1557" s="20"/>
    </row>
    <row r="1558" spans="13:13">
      <c r="M1558" s="20"/>
    </row>
    <row r="1559" spans="13:13">
      <c r="M1559" s="20"/>
    </row>
    <row r="1560" spans="13:13">
      <c r="M1560" s="20"/>
    </row>
    <row r="1561" spans="13:13">
      <c r="M1561" s="20"/>
    </row>
    <row r="1562" spans="13:13">
      <c r="M1562" s="20"/>
    </row>
    <row r="1563" spans="13:13">
      <c r="M1563" s="20"/>
    </row>
    <row r="1564" spans="13:13">
      <c r="M1564" s="20"/>
    </row>
    <row r="1565" spans="13:13">
      <c r="M1565" s="20"/>
    </row>
    <row r="1566" spans="13:13">
      <c r="M1566" s="20"/>
    </row>
    <row r="1567" spans="13:13">
      <c r="M1567" s="20"/>
    </row>
    <row r="1568" spans="13:13">
      <c r="M1568" s="20"/>
    </row>
    <row r="1569" spans="13:13">
      <c r="M1569" s="20"/>
    </row>
    <row r="1570" spans="13:13">
      <c r="M1570" s="20"/>
    </row>
    <row r="1571" spans="13:13">
      <c r="M1571" s="20"/>
    </row>
    <row r="1572" spans="13:13">
      <c r="M1572" s="20"/>
    </row>
    <row r="1573" spans="13:13">
      <c r="M1573" s="20"/>
    </row>
    <row r="1574" spans="13:13">
      <c r="M1574" s="20"/>
    </row>
    <row r="1575" spans="13:13">
      <c r="M1575" s="20"/>
    </row>
    <row r="1576" spans="13:13">
      <c r="M1576" s="20"/>
    </row>
    <row r="1577" spans="13:13">
      <c r="M1577" s="20"/>
    </row>
    <row r="1578" spans="13:13">
      <c r="M1578" s="20"/>
    </row>
    <row r="1579" spans="13:13">
      <c r="M1579" s="20"/>
    </row>
    <row r="1580" spans="13:13">
      <c r="M1580" s="20"/>
    </row>
    <row r="1581" spans="13:13">
      <c r="M1581" s="20"/>
    </row>
    <row r="1582" spans="13:13">
      <c r="M1582" s="20"/>
    </row>
    <row r="1583" spans="13:13">
      <c r="M1583" s="20"/>
    </row>
    <row r="1584" spans="13:13">
      <c r="M1584" s="20"/>
    </row>
    <row r="1585" spans="13:13">
      <c r="M1585" s="20"/>
    </row>
    <row r="1586" spans="13:13">
      <c r="M1586" s="20"/>
    </row>
    <row r="1587" spans="13:13">
      <c r="M1587" s="20"/>
    </row>
    <row r="1588" spans="13:13">
      <c r="M1588" s="20"/>
    </row>
    <row r="1589" spans="13:13">
      <c r="M1589" s="20"/>
    </row>
    <row r="1590" spans="13:13">
      <c r="M1590" s="20"/>
    </row>
    <row r="1591" spans="13:13">
      <c r="M1591" s="20"/>
    </row>
    <row r="1592" spans="13:13">
      <c r="M1592" s="20"/>
    </row>
    <row r="1593" spans="13:13">
      <c r="M1593" s="20"/>
    </row>
    <row r="1594" spans="13:13">
      <c r="M1594" s="20"/>
    </row>
    <row r="1595" spans="13:13">
      <c r="M1595" s="20"/>
    </row>
    <row r="1596" spans="13:13">
      <c r="M1596" s="20"/>
    </row>
    <row r="1597" spans="13:13">
      <c r="M1597" s="20"/>
    </row>
    <row r="1598" spans="13:13">
      <c r="M1598" s="20"/>
    </row>
    <row r="1599" spans="13:13">
      <c r="M1599" s="20"/>
    </row>
    <row r="1600" spans="13:13">
      <c r="M1600" s="20"/>
    </row>
    <row r="1601" spans="13:13">
      <c r="M1601" s="20"/>
    </row>
    <row r="1602" spans="13:13">
      <c r="M1602" s="20"/>
    </row>
    <row r="1603" spans="13:13">
      <c r="M1603" s="20"/>
    </row>
    <row r="1604" spans="13:13">
      <c r="M1604" s="20"/>
    </row>
    <row r="1605" spans="13:13">
      <c r="M1605" s="20"/>
    </row>
    <row r="1606" spans="13:13">
      <c r="M1606" s="20"/>
    </row>
    <row r="1607" spans="13:13">
      <c r="M1607" s="20"/>
    </row>
    <row r="1608" spans="13:13">
      <c r="M1608" s="20"/>
    </row>
    <row r="1609" spans="13:13">
      <c r="M1609" s="20"/>
    </row>
    <row r="1610" spans="13:13">
      <c r="M1610" s="20"/>
    </row>
    <row r="1611" spans="13:13">
      <c r="M1611" s="20"/>
    </row>
    <row r="1612" spans="13:13">
      <c r="M1612" s="20"/>
    </row>
    <row r="1613" spans="13:13">
      <c r="M1613" s="20"/>
    </row>
    <row r="1614" spans="13:13">
      <c r="M1614" s="20"/>
    </row>
    <row r="1615" spans="13:13">
      <c r="M1615" s="20"/>
    </row>
    <row r="1616" spans="13:13">
      <c r="M1616" s="20"/>
    </row>
    <row r="1617" spans="13:13">
      <c r="M1617" s="20"/>
    </row>
    <row r="1618" spans="13:13">
      <c r="M1618" s="20"/>
    </row>
    <row r="1619" spans="13:13">
      <c r="M1619" s="20"/>
    </row>
    <row r="1620" spans="13:13">
      <c r="M1620" s="20"/>
    </row>
    <row r="1621" spans="13:13">
      <c r="M1621" s="20"/>
    </row>
    <row r="1622" spans="13:13">
      <c r="M1622" s="20"/>
    </row>
    <row r="1623" spans="13:13">
      <c r="M1623" s="20"/>
    </row>
    <row r="1624" spans="13:13">
      <c r="M1624" s="20"/>
    </row>
    <row r="1625" spans="13:13">
      <c r="M1625" s="20"/>
    </row>
    <row r="1626" spans="13:13">
      <c r="M1626" s="20"/>
    </row>
    <row r="1627" spans="13:13">
      <c r="M1627" s="20"/>
    </row>
    <row r="1628" spans="13:13">
      <c r="M1628" s="20"/>
    </row>
    <row r="1629" spans="13:13">
      <c r="M1629" s="20"/>
    </row>
    <row r="1630" spans="13:13">
      <c r="M1630" s="20"/>
    </row>
    <row r="1631" spans="13:13">
      <c r="M1631" s="20"/>
    </row>
    <row r="1632" spans="13:13">
      <c r="M1632" s="20"/>
    </row>
    <row r="1633" spans="13:13">
      <c r="M1633" s="20"/>
    </row>
    <row r="1634" spans="13:13">
      <c r="M1634" s="20"/>
    </row>
    <row r="1635" spans="13:13">
      <c r="M1635" s="20"/>
    </row>
    <row r="1636" spans="13:13">
      <c r="M1636" s="20"/>
    </row>
    <row r="1637" spans="13:13">
      <c r="M1637" s="20"/>
    </row>
    <row r="1638" spans="13:13">
      <c r="M1638" s="20"/>
    </row>
    <row r="1639" spans="13:13">
      <c r="M1639" s="20"/>
    </row>
    <row r="1640" spans="13:13">
      <c r="M1640" s="20"/>
    </row>
    <row r="1641" spans="13:13">
      <c r="M1641" s="20"/>
    </row>
    <row r="1642" spans="13:13">
      <c r="M1642" s="20"/>
    </row>
    <row r="1643" spans="13:13">
      <c r="M1643" s="20"/>
    </row>
    <row r="1644" spans="13:13">
      <c r="M1644" s="20"/>
    </row>
    <row r="1645" spans="13:13">
      <c r="M1645" s="20"/>
    </row>
    <row r="1646" spans="13:13">
      <c r="M1646" s="20"/>
    </row>
    <row r="1647" spans="13:13">
      <c r="M1647" s="20"/>
    </row>
    <row r="1648" spans="13:13">
      <c r="M1648" s="20"/>
    </row>
    <row r="1649" spans="13:13">
      <c r="M1649" s="20"/>
    </row>
    <row r="1650" spans="13:13">
      <c r="M1650" s="20"/>
    </row>
    <row r="1651" spans="13:13">
      <c r="M1651" s="20"/>
    </row>
    <row r="1652" spans="13:13">
      <c r="M1652" s="20"/>
    </row>
    <row r="1653" spans="13:13">
      <c r="M1653" s="20"/>
    </row>
    <row r="1654" spans="13:13">
      <c r="M1654" s="20"/>
    </row>
    <row r="1655" spans="13:13">
      <c r="M1655" s="20"/>
    </row>
    <row r="1656" spans="13:13">
      <c r="M1656" s="20"/>
    </row>
    <row r="1657" spans="13:13">
      <c r="M1657" s="20"/>
    </row>
    <row r="1658" spans="13:13">
      <c r="M1658" s="20"/>
    </row>
    <row r="1659" spans="13:13">
      <c r="M1659" s="20"/>
    </row>
    <row r="1660" spans="13:13">
      <c r="M1660" s="20"/>
    </row>
    <row r="1661" spans="13:13">
      <c r="M1661" s="20"/>
    </row>
    <row r="1662" spans="13:13">
      <c r="M1662" s="20"/>
    </row>
    <row r="1663" spans="13:13">
      <c r="M1663" s="20"/>
    </row>
    <row r="1664" spans="13:13">
      <c r="M1664" s="20"/>
    </row>
    <row r="1665" spans="13:13">
      <c r="M1665" s="20"/>
    </row>
    <row r="1666" spans="13:13">
      <c r="M1666" s="20"/>
    </row>
    <row r="1667" spans="13:13">
      <c r="M1667" s="20"/>
    </row>
    <row r="1668" spans="13:13">
      <c r="M1668" s="20"/>
    </row>
    <row r="1669" spans="13:13">
      <c r="M1669" s="20"/>
    </row>
    <row r="1670" spans="13:13">
      <c r="M1670" s="20"/>
    </row>
    <row r="1671" spans="13:13">
      <c r="M1671" s="20"/>
    </row>
    <row r="1672" spans="13:13">
      <c r="M1672" s="20"/>
    </row>
    <row r="1673" spans="13:13">
      <c r="M1673" s="20"/>
    </row>
    <row r="1674" spans="13:13">
      <c r="M1674" s="20"/>
    </row>
    <row r="1675" spans="13:13">
      <c r="M1675" s="20"/>
    </row>
    <row r="1676" spans="13:13">
      <c r="M1676" s="20"/>
    </row>
    <row r="1677" spans="13:13">
      <c r="M1677" s="20"/>
    </row>
    <row r="1678" spans="13:13">
      <c r="M1678" s="20"/>
    </row>
    <row r="1679" spans="13:13">
      <c r="M1679" s="20"/>
    </row>
    <row r="1680" spans="13:13">
      <c r="M1680" s="20"/>
    </row>
    <row r="1681" spans="13:13">
      <c r="M1681" s="20"/>
    </row>
    <row r="1682" spans="13:13">
      <c r="M1682" s="20"/>
    </row>
    <row r="1683" spans="13:13">
      <c r="M1683" s="20"/>
    </row>
    <row r="1684" spans="13:13">
      <c r="M1684" s="20"/>
    </row>
    <row r="1685" spans="13:13">
      <c r="M1685" s="20"/>
    </row>
    <row r="1686" spans="13:13">
      <c r="M1686" s="20"/>
    </row>
    <row r="1687" spans="13:13">
      <c r="M1687" s="20"/>
    </row>
    <row r="1688" spans="13:13">
      <c r="M1688" s="20"/>
    </row>
    <row r="1689" spans="13:13">
      <c r="M1689" s="20"/>
    </row>
    <row r="1690" spans="13:13">
      <c r="M1690" s="20"/>
    </row>
    <row r="1691" spans="13:13">
      <c r="M1691" s="20"/>
    </row>
    <row r="1692" spans="13:13">
      <c r="M1692" s="20"/>
    </row>
    <row r="1693" spans="13:13">
      <c r="M1693" s="20"/>
    </row>
    <row r="1694" spans="13:13">
      <c r="M1694" s="20"/>
    </row>
    <row r="1695" spans="13:13">
      <c r="M1695" s="20"/>
    </row>
    <row r="1696" spans="13:13">
      <c r="M1696" s="20"/>
    </row>
    <row r="1697" spans="13:13">
      <c r="M1697" s="20"/>
    </row>
    <row r="1698" spans="13:13">
      <c r="M1698" s="20"/>
    </row>
    <row r="1699" spans="13:13">
      <c r="M1699" s="20"/>
    </row>
    <row r="1700" spans="13:13">
      <c r="M1700" s="20"/>
    </row>
    <row r="1701" spans="13:13">
      <c r="M1701" s="20"/>
    </row>
    <row r="1702" spans="13:13">
      <c r="M1702" s="20"/>
    </row>
    <row r="1703" spans="13:13">
      <c r="M1703" s="20"/>
    </row>
    <row r="1704" spans="13:13">
      <c r="M1704" s="20"/>
    </row>
    <row r="1705" spans="13:13">
      <c r="M1705" s="20"/>
    </row>
    <row r="1706" spans="13:13">
      <c r="M1706" s="20"/>
    </row>
    <row r="1707" spans="13:13">
      <c r="M1707" s="20"/>
    </row>
    <row r="1708" spans="13:13">
      <c r="M1708" s="20"/>
    </row>
    <row r="1709" spans="13:13">
      <c r="M1709" s="20"/>
    </row>
    <row r="1710" spans="13:13">
      <c r="M1710" s="20"/>
    </row>
    <row r="1711" spans="13:13">
      <c r="M1711" s="20"/>
    </row>
    <row r="1712" spans="13:13">
      <c r="M1712" s="20"/>
    </row>
    <row r="1713" spans="13:13">
      <c r="M1713" s="20"/>
    </row>
    <row r="1714" spans="13:13">
      <c r="M1714" s="20"/>
    </row>
    <row r="1715" spans="13:13">
      <c r="M1715" s="20"/>
    </row>
    <row r="1716" spans="13:13">
      <c r="M1716" s="20"/>
    </row>
    <row r="1717" spans="13:13">
      <c r="M1717" s="20"/>
    </row>
    <row r="1718" spans="13:13">
      <c r="M1718" s="20"/>
    </row>
    <row r="1719" spans="13:13">
      <c r="M1719" s="20"/>
    </row>
    <row r="1720" spans="13:13">
      <c r="M1720" s="20"/>
    </row>
    <row r="1721" spans="13:13">
      <c r="M1721" s="20"/>
    </row>
    <row r="1722" spans="13:13">
      <c r="M1722" s="20"/>
    </row>
    <row r="1723" spans="13:13">
      <c r="M1723" s="20"/>
    </row>
    <row r="1724" spans="13:13">
      <c r="M1724" s="20"/>
    </row>
    <row r="1725" spans="13:13">
      <c r="M1725" s="20"/>
    </row>
    <row r="1726" spans="13:13">
      <c r="M1726" s="20"/>
    </row>
    <row r="1727" spans="13:13">
      <c r="M1727" s="20"/>
    </row>
    <row r="1728" spans="13:13">
      <c r="M1728" s="20"/>
    </row>
    <row r="1729" spans="13:13">
      <c r="M1729" s="20"/>
    </row>
    <row r="1730" spans="13:13">
      <c r="M1730" s="20"/>
    </row>
    <row r="1731" spans="13:13">
      <c r="M1731" s="20"/>
    </row>
    <row r="1732" spans="13:13">
      <c r="M1732" s="20"/>
    </row>
    <row r="1733" spans="13:13">
      <c r="M1733" s="20"/>
    </row>
    <row r="1734" spans="13:13">
      <c r="M1734" s="20"/>
    </row>
    <row r="1735" spans="13:13">
      <c r="M1735" s="20"/>
    </row>
    <row r="1736" spans="13:13">
      <c r="M1736" s="20"/>
    </row>
    <row r="1737" spans="13:13">
      <c r="M1737" s="20"/>
    </row>
    <row r="1738" spans="13:13">
      <c r="M1738" s="20"/>
    </row>
    <row r="1739" spans="13:13">
      <c r="M1739" s="20"/>
    </row>
    <row r="1740" spans="13:13">
      <c r="M1740" s="20"/>
    </row>
    <row r="1741" spans="13:13">
      <c r="M1741" s="20"/>
    </row>
    <row r="1742" spans="13:13">
      <c r="M1742" s="20"/>
    </row>
    <row r="1743" spans="13:13">
      <c r="M1743" s="20"/>
    </row>
    <row r="1744" spans="13:13">
      <c r="M1744" s="20"/>
    </row>
    <row r="1745" spans="13:13">
      <c r="M1745" s="20"/>
    </row>
    <row r="1746" spans="13:13">
      <c r="M1746" s="20"/>
    </row>
    <row r="1747" spans="13:13">
      <c r="M1747" s="20"/>
    </row>
    <row r="1748" spans="13:13">
      <c r="M1748" s="20"/>
    </row>
    <row r="1749" spans="13:13">
      <c r="M1749" s="20"/>
    </row>
    <row r="1750" spans="13:13">
      <c r="M1750" s="20"/>
    </row>
    <row r="1751" spans="13:13">
      <c r="M1751" s="20"/>
    </row>
    <row r="1752" spans="13:13">
      <c r="M1752" s="20"/>
    </row>
    <row r="1753" spans="13:13">
      <c r="M1753" s="20"/>
    </row>
    <row r="1754" spans="13:13">
      <c r="M1754" s="20"/>
    </row>
    <row r="1755" spans="13:13">
      <c r="M1755" s="20"/>
    </row>
    <row r="1756" spans="13:13">
      <c r="M1756" s="20"/>
    </row>
    <row r="1757" spans="13:13">
      <c r="M1757" s="20"/>
    </row>
    <row r="1758" spans="13:13">
      <c r="M1758" s="20"/>
    </row>
    <row r="1759" spans="13:13">
      <c r="M1759" s="20"/>
    </row>
    <row r="1760" spans="13:13">
      <c r="M1760" s="20"/>
    </row>
    <row r="1761" spans="13:13">
      <c r="M1761" s="20"/>
    </row>
    <row r="1762" spans="13:13">
      <c r="M1762" s="20"/>
    </row>
    <row r="1763" spans="13:13">
      <c r="M1763" s="20"/>
    </row>
    <row r="1764" spans="13:13">
      <c r="M1764" s="20"/>
    </row>
    <row r="1765" spans="13:13">
      <c r="M1765" s="20"/>
    </row>
    <row r="1766" spans="13:13">
      <c r="M1766" s="20"/>
    </row>
    <row r="1767" spans="13:13">
      <c r="M1767" s="20"/>
    </row>
    <row r="1768" spans="13:13">
      <c r="M1768" s="20"/>
    </row>
    <row r="1769" spans="13:13">
      <c r="M1769" s="20"/>
    </row>
    <row r="1770" spans="13:13">
      <c r="M1770" s="20"/>
    </row>
    <row r="1771" spans="13:13">
      <c r="M1771" s="20"/>
    </row>
    <row r="1772" spans="13:13">
      <c r="M1772" s="20"/>
    </row>
    <row r="1773" spans="13:13">
      <c r="M1773" s="20"/>
    </row>
    <row r="1774" spans="13:13">
      <c r="M1774" s="20"/>
    </row>
    <row r="1775" spans="13:13">
      <c r="M1775" s="20"/>
    </row>
    <row r="1776" spans="13:13">
      <c r="M1776" s="20"/>
    </row>
    <row r="1777" spans="13:13">
      <c r="M1777" s="20"/>
    </row>
    <row r="1778" spans="13:13">
      <c r="M1778" s="20"/>
    </row>
    <row r="1779" spans="13:13">
      <c r="M1779" s="20"/>
    </row>
    <row r="1780" spans="13:13">
      <c r="M1780" s="20"/>
    </row>
    <row r="1781" spans="13:13">
      <c r="M1781" s="20"/>
    </row>
    <row r="1782" spans="13:13">
      <c r="M1782" s="20"/>
    </row>
    <row r="1783" spans="13:13">
      <c r="M1783" s="20"/>
    </row>
    <row r="1784" spans="13:13">
      <c r="M1784" s="20"/>
    </row>
    <row r="1785" spans="13:13">
      <c r="M1785" s="20"/>
    </row>
    <row r="1786" spans="13:13">
      <c r="M1786" s="20"/>
    </row>
    <row r="1787" spans="13:13">
      <c r="M1787" s="20"/>
    </row>
    <row r="1788" spans="13:13">
      <c r="M1788" s="20"/>
    </row>
    <row r="1789" spans="13:13">
      <c r="M1789" s="20"/>
    </row>
    <row r="1790" spans="13:13">
      <c r="M1790" s="20"/>
    </row>
    <row r="1791" spans="13:13">
      <c r="M1791" s="20"/>
    </row>
    <row r="1792" spans="13:13">
      <c r="M1792" s="20"/>
    </row>
    <row r="1793" spans="13:13">
      <c r="M1793" s="20"/>
    </row>
    <row r="1794" spans="13:13">
      <c r="M1794" s="20"/>
    </row>
    <row r="1795" spans="13:13">
      <c r="M1795" s="20"/>
    </row>
    <row r="1796" spans="13:13">
      <c r="M1796" s="20"/>
    </row>
    <row r="1797" spans="13:13">
      <c r="M1797" s="20"/>
    </row>
    <row r="1798" spans="13:13">
      <c r="M1798" s="20"/>
    </row>
    <row r="1799" spans="13:13">
      <c r="M1799" s="20"/>
    </row>
    <row r="1800" spans="13:13">
      <c r="M1800" s="20"/>
    </row>
    <row r="1801" spans="13:13">
      <c r="M1801" s="20"/>
    </row>
    <row r="1802" spans="13:13">
      <c r="M1802" s="20"/>
    </row>
    <row r="1803" spans="13:13">
      <c r="M1803" s="20"/>
    </row>
    <row r="1804" spans="13:13">
      <c r="M1804" s="20"/>
    </row>
    <row r="1805" spans="13:13">
      <c r="M1805" s="20"/>
    </row>
    <row r="1806" spans="13:13">
      <c r="M1806" s="20"/>
    </row>
    <row r="1807" spans="13:13">
      <c r="M1807" s="20"/>
    </row>
    <row r="1808" spans="13:13">
      <c r="M1808" s="20"/>
    </row>
    <row r="1809" spans="13:13">
      <c r="M1809" s="20"/>
    </row>
    <row r="1810" spans="13:13">
      <c r="M1810" s="20"/>
    </row>
    <row r="1811" spans="13:13">
      <c r="M1811" s="20"/>
    </row>
    <row r="1812" spans="13:13">
      <c r="M1812" s="20"/>
    </row>
    <row r="1813" spans="13:13">
      <c r="M1813" s="20"/>
    </row>
    <row r="1814" spans="13:13">
      <c r="M1814" s="20"/>
    </row>
    <row r="1815" spans="13:13">
      <c r="M1815" s="20"/>
    </row>
    <row r="1816" spans="13:13">
      <c r="M1816" s="20"/>
    </row>
    <row r="1817" spans="13:13">
      <c r="M1817" s="20"/>
    </row>
    <row r="1818" spans="13:13">
      <c r="M1818" s="20"/>
    </row>
    <row r="1819" spans="13:13">
      <c r="M1819" s="20"/>
    </row>
    <row r="1820" spans="13:13">
      <c r="M1820" s="20"/>
    </row>
    <row r="1821" spans="13:13">
      <c r="M1821" s="20"/>
    </row>
    <row r="1822" spans="13:13">
      <c r="M1822" s="20"/>
    </row>
    <row r="1823" spans="13:13">
      <c r="M1823" s="20"/>
    </row>
    <row r="1824" spans="13:13">
      <c r="M1824" s="20"/>
    </row>
    <row r="1825" spans="13:13">
      <c r="M1825" s="20"/>
    </row>
    <row r="1826" spans="13:13">
      <c r="M1826" s="20"/>
    </row>
    <row r="1827" spans="13:13">
      <c r="M1827" s="20"/>
    </row>
    <row r="1828" spans="13:13">
      <c r="M1828" s="20"/>
    </row>
    <row r="1829" spans="13:13">
      <c r="M1829" s="20"/>
    </row>
    <row r="1830" spans="13:13">
      <c r="M1830" s="20"/>
    </row>
    <row r="1831" spans="13:13">
      <c r="M1831" s="20"/>
    </row>
    <row r="1832" spans="13:13">
      <c r="M1832" s="20"/>
    </row>
    <row r="1833" spans="13:13">
      <c r="M1833" s="20"/>
    </row>
    <row r="1834" spans="13:13">
      <c r="M1834" s="20"/>
    </row>
    <row r="1835" spans="13:13">
      <c r="M1835" s="20"/>
    </row>
    <row r="1836" spans="13:13">
      <c r="M1836" s="20"/>
    </row>
    <row r="1837" spans="13:13">
      <c r="M1837" s="20"/>
    </row>
    <row r="1838" spans="13:13">
      <c r="M1838" s="20"/>
    </row>
    <row r="1839" spans="13:13">
      <c r="M1839" s="20"/>
    </row>
    <row r="1840" spans="13:13">
      <c r="M1840" s="20"/>
    </row>
    <row r="1841" spans="13:13">
      <c r="M1841" s="20"/>
    </row>
    <row r="1842" spans="13:13">
      <c r="M1842" s="20"/>
    </row>
    <row r="1843" spans="13:13">
      <c r="M1843" s="20"/>
    </row>
    <row r="1844" spans="13:13">
      <c r="M1844" s="20"/>
    </row>
    <row r="1845" spans="13:13">
      <c r="M1845" s="20"/>
    </row>
    <row r="1846" spans="13:13">
      <c r="M1846" s="20"/>
    </row>
    <row r="1847" spans="13:13">
      <c r="M1847" s="20"/>
    </row>
    <row r="1848" spans="13:13">
      <c r="M1848" s="20"/>
    </row>
    <row r="1849" spans="13:13">
      <c r="M1849" s="20"/>
    </row>
    <row r="1850" spans="13:13">
      <c r="M1850" s="20"/>
    </row>
    <row r="1851" spans="13:13">
      <c r="M1851" s="20"/>
    </row>
    <row r="1852" spans="13:13">
      <c r="M1852" s="20"/>
    </row>
    <row r="1853" spans="13:13">
      <c r="M1853" s="20"/>
    </row>
    <row r="1854" spans="13:13">
      <c r="M1854" s="20"/>
    </row>
    <row r="1855" spans="13:13">
      <c r="M1855" s="20"/>
    </row>
    <row r="1856" spans="13:13">
      <c r="M1856" s="20"/>
    </row>
    <row r="1857" spans="13:13">
      <c r="M1857" s="20"/>
    </row>
    <row r="1858" spans="13:13">
      <c r="M1858" s="20"/>
    </row>
    <row r="1859" spans="13:13">
      <c r="M1859" s="20"/>
    </row>
    <row r="1860" spans="13:13">
      <c r="M1860" s="20"/>
    </row>
    <row r="1861" spans="13:13">
      <c r="M1861" s="20"/>
    </row>
    <row r="1862" spans="13:13">
      <c r="M1862" s="20"/>
    </row>
    <row r="1863" spans="13:13">
      <c r="M1863" s="20"/>
    </row>
    <row r="1864" spans="13:13">
      <c r="M1864" s="20"/>
    </row>
    <row r="1865" spans="13:13">
      <c r="M1865" s="20"/>
    </row>
    <row r="1866" spans="13:13">
      <c r="M1866" s="20"/>
    </row>
    <row r="1867" spans="13:13">
      <c r="M1867" s="20"/>
    </row>
    <row r="1868" spans="13:13">
      <c r="M1868" s="20"/>
    </row>
    <row r="1869" spans="13:13">
      <c r="M1869" s="20"/>
    </row>
    <row r="1870" spans="13:13">
      <c r="M1870" s="20"/>
    </row>
    <row r="1871" spans="13:13">
      <c r="M1871" s="20"/>
    </row>
    <row r="1872" spans="13:13">
      <c r="M1872" s="20"/>
    </row>
    <row r="1873" spans="13:13">
      <c r="M1873" s="20"/>
    </row>
    <row r="1874" spans="13:13">
      <c r="M1874" s="20"/>
    </row>
    <row r="1875" spans="13:13">
      <c r="M1875" s="20"/>
    </row>
    <row r="1876" spans="13:13">
      <c r="M1876" s="20"/>
    </row>
    <row r="1877" spans="13:13">
      <c r="M1877" s="20"/>
    </row>
    <row r="1878" spans="13:13">
      <c r="M1878" s="20"/>
    </row>
    <row r="1879" spans="13:13">
      <c r="M1879" s="20"/>
    </row>
    <row r="1880" spans="13:13">
      <c r="M1880" s="20"/>
    </row>
    <row r="1881" spans="13:13">
      <c r="M1881" s="20"/>
    </row>
    <row r="1882" spans="13:13">
      <c r="M1882" s="20"/>
    </row>
    <row r="1883" spans="13:13">
      <c r="M1883" s="20"/>
    </row>
    <row r="1884" spans="13:13">
      <c r="M1884" s="20"/>
    </row>
    <row r="1885" spans="13:13">
      <c r="M1885" s="20"/>
    </row>
    <row r="1886" spans="13:13">
      <c r="M1886" s="20"/>
    </row>
    <row r="1887" spans="13:13">
      <c r="M1887" s="20"/>
    </row>
    <row r="1888" spans="13:13">
      <c r="M1888" s="20"/>
    </row>
    <row r="1889" spans="13:13">
      <c r="M1889" s="20"/>
    </row>
    <row r="1890" spans="13:13">
      <c r="M1890" s="20"/>
    </row>
    <row r="1891" spans="13:13">
      <c r="M1891" s="20"/>
    </row>
    <row r="1892" spans="13:13">
      <c r="M1892" s="20"/>
    </row>
    <row r="1893" spans="13:13">
      <c r="M1893" s="20"/>
    </row>
    <row r="1894" spans="13:13">
      <c r="M1894" s="20"/>
    </row>
    <row r="1895" spans="13:13">
      <c r="M1895" s="20"/>
    </row>
    <row r="1896" spans="13:13">
      <c r="M1896" s="20"/>
    </row>
    <row r="1897" spans="13:13">
      <c r="M1897" s="20"/>
    </row>
    <row r="1898" spans="13:13">
      <c r="M1898" s="20"/>
    </row>
    <row r="1899" spans="13:13">
      <c r="M1899" s="20"/>
    </row>
    <row r="1900" spans="13:13">
      <c r="M1900" s="20"/>
    </row>
    <row r="1901" spans="13:13">
      <c r="M1901" s="20"/>
    </row>
    <row r="1902" spans="13:13">
      <c r="M1902" s="20"/>
    </row>
    <row r="1903" spans="13:13">
      <c r="M1903" s="20"/>
    </row>
    <row r="1904" spans="13:13">
      <c r="M1904" s="20"/>
    </row>
    <row r="1905" spans="13:13">
      <c r="M1905" s="20"/>
    </row>
    <row r="1906" spans="13:13">
      <c r="M1906" s="20"/>
    </row>
    <row r="1907" spans="13:13">
      <c r="M1907" s="20"/>
    </row>
    <row r="1908" spans="13:13">
      <c r="M1908" s="20"/>
    </row>
    <row r="1909" spans="13:13">
      <c r="M1909" s="20"/>
    </row>
    <row r="1910" spans="13:13">
      <c r="M1910" s="20"/>
    </row>
    <row r="1911" spans="13:13">
      <c r="M1911" s="20"/>
    </row>
    <row r="1912" spans="13:13">
      <c r="M1912" s="20"/>
    </row>
    <row r="1913" spans="13:13">
      <c r="M1913" s="20"/>
    </row>
    <row r="1914" spans="13:13">
      <c r="M1914" s="20"/>
    </row>
    <row r="1915" spans="13:13">
      <c r="M1915" s="20"/>
    </row>
    <row r="1916" spans="13:13">
      <c r="M1916" s="20"/>
    </row>
    <row r="1917" spans="13:13">
      <c r="M1917" s="20"/>
    </row>
    <row r="1918" spans="13:13">
      <c r="M1918" s="20"/>
    </row>
    <row r="1919" spans="13:13">
      <c r="M1919" s="20"/>
    </row>
    <row r="1920" spans="13:13">
      <c r="M1920" s="20"/>
    </row>
    <row r="1921" spans="13:13">
      <c r="M1921" s="20"/>
    </row>
    <row r="1922" spans="13:13">
      <c r="M1922" s="20"/>
    </row>
    <row r="1923" spans="13:13">
      <c r="M1923" s="20"/>
    </row>
    <row r="1924" spans="13:13">
      <c r="M1924" s="20"/>
    </row>
    <row r="1925" spans="13:13">
      <c r="M1925" s="20"/>
    </row>
    <row r="1926" spans="13:13">
      <c r="M1926" s="20"/>
    </row>
    <row r="1927" spans="13:13">
      <c r="M1927" s="20"/>
    </row>
    <row r="1928" spans="13:13">
      <c r="M1928" s="20"/>
    </row>
    <row r="1929" spans="13:13">
      <c r="M1929" s="20"/>
    </row>
    <row r="1930" spans="13:13">
      <c r="M1930" s="20"/>
    </row>
    <row r="1931" spans="13:13">
      <c r="M1931" s="20"/>
    </row>
    <row r="1932" spans="13:13">
      <c r="M1932" s="20"/>
    </row>
    <row r="1933" spans="13:13">
      <c r="M1933" s="20"/>
    </row>
    <row r="1934" spans="13:13">
      <c r="M1934" s="20"/>
    </row>
    <row r="1935" spans="13:13">
      <c r="M1935" s="20"/>
    </row>
    <row r="1936" spans="13:13">
      <c r="M1936" s="20"/>
    </row>
    <row r="1937" spans="13:13">
      <c r="M1937" s="20"/>
    </row>
    <row r="1938" spans="13:13">
      <c r="M1938" s="20"/>
    </row>
    <row r="1939" spans="13:13">
      <c r="M1939" s="20"/>
    </row>
    <row r="1940" spans="13:13">
      <c r="M1940" s="20"/>
    </row>
    <row r="1941" spans="13:13">
      <c r="M1941" s="20"/>
    </row>
    <row r="1942" spans="13:13">
      <c r="M1942" s="20"/>
    </row>
    <row r="1943" spans="13:13">
      <c r="M1943" s="20"/>
    </row>
    <row r="1944" spans="13:13">
      <c r="M1944" s="20"/>
    </row>
    <row r="1945" spans="13:13">
      <c r="M1945" s="20"/>
    </row>
    <row r="1946" spans="13:13">
      <c r="M1946" s="20"/>
    </row>
    <row r="1947" spans="13:13">
      <c r="M1947" s="20"/>
    </row>
    <row r="1948" spans="13:13">
      <c r="M1948" s="20"/>
    </row>
    <row r="1949" spans="13:13">
      <c r="M1949" s="20"/>
    </row>
    <row r="1950" spans="13:13">
      <c r="M1950" s="20"/>
    </row>
    <row r="1951" spans="13:13">
      <c r="M1951" s="20"/>
    </row>
    <row r="1952" spans="13:13">
      <c r="M1952" s="20"/>
    </row>
    <row r="1953" spans="13:13">
      <c r="M1953" s="20"/>
    </row>
    <row r="1954" spans="13:13">
      <c r="M1954" s="20"/>
    </row>
    <row r="1955" spans="13:13">
      <c r="M1955" s="20"/>
    </row>
    <row r="1956" spans="13:13">
      <c r="M1956" s="20"/>
    </row>
    <row r="1957" spans="13:13">
      <c r="M1957" s="20"/>
    </row>
    <row r="1958" spans="13:13">
      <c r="M1958" s="20"/>
    </row>
    <row r="1959" spans="13:13">
      <c r="M1959" s="20"/>
    </row>
    <row r="1960" spans="13:13">
      <c r="M1960" s="20"/>
    </row>
    <row r="1961" spans="13:13">
      <c r="M1961" s="20"/>
    </row>
    <row r="1962" spans="13:13">
      <c r="M1962" s="20"/>
    </row>
    <row r="1963" spans="13:13">
      <c r="M1963" s="20"/>
    </row>
    <row r="1964" spans="13:13">
      <c r="M1964" s="20"/>
    </row>
    <row r="1965" spans="13:13">
      <c r="M1965" s="20"/>
    </row>
    <row r="1966" spans="13:13">
      <c r="M1966" s="20"/>
    </row>
    <row r="1967" spans="13:13">
      <c r="M1967" s="20"/>
    </row>
    <row r="1968" spans="13:13">
      <c r="M1968" s="20"/>
    </row>
    <row r="1969" spans="13:13">
      <c r="M1969" s="20"/>
    </row>
    <row r="1970" spans="13:13">
      <c r="M1970" s="20"/>
    </row>
    <row r="1971" spans="13:13">
      <c r="M1971" s="20"/>
    </row>
    <row r="1972" spans="13:13">
      <c r="M1972" s="20"/>
    </row>
    <row r="1973" spans="13:13">
      <c r="M1973" s="20"/>
    </row>
    <row r="1974" spans="13:13">
      <c r="M1974" s="20"/>
    </row>
    <row r="1975" spans="13:13">
      <c r="M1975" s="20"/>
    </row>
    <row r="1976" spans="13:13">
      <c r="M1976" s="20"/>
    </row>
    <row r="1977" spans="13:13">
      <c r="M1977" s="20"/>
    </row>
    <row r="1978" spans="13:13">
      <c r="M1978" s="20"/>
    </row>
    <row r="1979" spans="13:13">
      <c r="M1979" s="20"/>
    </row>
    <row r="1980" spans="13:13">
      <c r="M1980" s="20"/>
    </row>
    <row r="1981" spans="13:13">
      <c r="M1981" s="20"/>
    </row>
    <row r="1982" spans="13:13">
      <c r="M1982" s="20"/>
    </row>
    <row r="1983" spans="13:13">
      <c r="M1983" s="20"/>
    </row>
    <row r="1984" spans="13:13">
      <c r="M1984" s="20"/>
    </row>
    <row r="1985" spans="13:13">
      <c r="M1985" s="20"/>
    </row>
    <row r="1986" spans="13:13">
      <c r="M1986" s="20"/>
    </row>
    <row r="1987" spans="13:13">
      <c r="M1987" s="20"/>
    </row>
    <row r="1988" spans="13:13">
      <c r="M1988" s="20"/>
    </row>
    <row r="1989" spans="13:13">
      <c r="M1989" s="20"/>
    </row>
    <row r="1990" spans="13:13">
      <c r="M1990" s="20"/>
    </row>
    <row r="1991" spans="13:13">
      <c r="M1991" s="20"/>
    </row>
    <row r="1992" spans="13:13">
      <c r="M1992" s="20"/>
    </row>
    <row r="1993" spans="13:13">
      <c r="M1993" s="20"/>
    </row>
    <row r="1994" spans="13:13">
      <c r="M1994" s="20"/>
    </row>
    <row r="1995" spans="13:13">
      <c r="M1995" s="20"/>
    </row>
    <row r="1996" spans="13:13">
      <c r="M1996" s="20"/>
    </row>
    <row r="1997" spans="13:13">
      <c r="M1997" s="20"/>
    </row>
    <row r="1998" spans="13:13">
      <c r="M1998" s="20"/>
    </row>
    <row r="1999" spans="13:13">
      <c r="M1999" s="20"/>
    </row>
    <row r="2000" spans="13:13">
      <c r="M2000" s="20"/>
    </row>
    <row r="2001" spans="13:13">
      <c r="M2001" s="20"/>
    </row>
    <row r="2002" spans="13:13">
      <c r="M2002" s="20"/>
    </row>
    <row r="2003" spans="13:13">
      <c r="M2003" s="20"/>
    </row>
    <row r="2004" spans="13:13">
      <c r="M2004" s="20"/>
    </row>
    <row r="2005" spans="13:13">
      <c r="M2005" s="20"/>
    </row>
    <row r="2006" spans="13:13">
      <c r="M2006" s="20"/>
    </row>
    <row r="2007" spans="13:13">
      <c r="M2007" s="20"/>
    </row>
    <row r="2008" spans="13:13">
      <c r="M2008" s="20"/>
    </row>
    <row r="2009" spans="13:13">
      <c r="M2009" s="20"/>
    </row>
    <row r="2010" spans="13:13">
      <c r="M2010" s="20"/>
    </row>
    <row r="2011" spans="13:13">
      <c r="M2011" s="20"/>
    </row>
    <row r="2012" spans="13:13">
      <c r="M2012" s="20"/>
    </row>
    <row r="2013" spans="13:13">
      <c r="M2013" s="20"/>
    </row>
    <row r="2014" spans="13:13">
      <c r="M2014" s="20"/>
    </row>
    <row r="2015" spans="13:13">
      <c r="M2015" s="20"/>
    </row>
    <row r="2016" spans="13:13">
      <c r="M2016" s="20"/>
    </row>
    <row r="2017" spans="13:13">
      <c r="M2017" s="20"/>
    </row>
    <row r="2018" spans="13:13">
      <c r="M2018" s="20"/>
    </row>
    <row r="2019" spans="13:13">
      <c r="M2019" s="20"/>
    </row>
    <row r="2020" spans="13:13">
      <c r="M2020" s="20"/>
    </row>
    <row r="2021" spans="13:13">
      <c r="M2021" s="20"/>
    </row>
    <row r="2022" spans="13:13">
      <c r="M2022" s="20"/>
    </row>
    <row r="2023" spans="13:13">
      <c r="M2023" s="20"/>
    </row>
    <row r="2024" spans="13:13">
      <c r="M2024" s="20"/>
    </row>
    <row r="2025" spans="13:13">
      <c r="M2025" s="20"/>
    </row>
    <row r="2026" spans="13:13">
      <c r="M2026" s="20"/>
    </row>
    <row r="2027" spans="13:13">
      <c r="M2027" s="20"/>
    </row>
    <row r="2028" spans="13:13">
      <c r="M2028" s="20"/>
    </row>
    <row r="2029" spans="13:13">
      <c r="M2029" s="20"/>
    </row>
    <row r="2030" spans="13:13">
      <c r="M2030" s="20"/>
    </row>
    <row r="2031" spans="13:13">
      <c r="M2031" s="20"/>
    </row>
    <row r="2032" spans="13:13">
      <c r="M2032" s="20"/>
    </row>
    <row r="2033" spans="13:13">
      <c r="M2033" s="20"/>
    </row>
    <row r="2034" spans="13:13">
      <c r="M2034" s="20"/>
    </row>
    <row r="2035" spans="13:13">
      <c r="M2035" s="20"/>
    </row>
    <row r="2036" spans="13:13">
      <c r="M2036" s="20"/>
    </row>
    <row r="2037" spans="13:13">
      <c r="M2037" s="20"/>
    </row>
    <row r="2038" spans="13:13">
      <c r="M2038" s="20"/>
    </row>
    <row r="2039" spans="13:13">
      <c r="M2039" s="20"/>
    </row>
    <row r="2040" spans="13:13">
      <c r="M2040" s="20"/>
    </row>
    <row r="2041" spans="13:13">
      <c r="M2041" s="20"/>
    </row>
    <row r="2042" spans="13:13">
      <c r="M2042" s="20"/>
    </row>
    <row r="2043" spans="13:13">
      <c r="M2043" s="20"/>
    </row>
    <row r="2044" spans="13:13">
      <c r="M2044" s="20"/>
    </row>
    <row r="2045" spans="13:13">
      <c r="M2045" s="20"/>
    </row>
    <row r="2046" spans="13:13">
      <c r="M2046" s="20"/>
    </row>
    <row r="2047" spans="13:13">
      <c r="M2047" s="20"/>
    </row>
    <row r="2048" spans="13:13">
      <c r="M2048" s="20"/>
    </row>
    <row r="2049" spans="13:13">
      <c r="M2049" s="20"/>
    </row>
    <row r="2050" spans="13:13">
      <c r="M2050" s="20"/>
    </row>
    <row r="2051" spans="13:13">
      <c r="M2051" s="20"/>
    </row>
    <row r="2052" spans="13:13">
      <c r="M2052" s="20"/>
    </row>
    <row r="2053" spans="13:13">
      <c r="M2053" s="20"/>
    </row>
    <row r="2054" spans="13:13">
      <c r="M2054" s="20"/>
    </row>
    <row r="2055" spans="13:13">
      <c r="M2055" s="20"/>
    </row>
    <row r="2056" spans="13:13">
      <c r="M2056" s="20"/>
    </row>
    <row r="2057" spans="13:13">
      <c r="M2057" s="20"/>
    </row>
    <row r="2058" spans="13:13">
      <c r="M2058" s="20"/>
    </row>
    <row r="2059" spans="13:13">
      <c r="M2059" s="20"/>
    </row>
    <row r="2060" spans="13:13">
      <c r="M2060" s="20"/>
    </row>
    <row r="2061" spans="13:13">
      <c r="M2061" s="20"/>
    </row>
    <row r="2062" spans="13:13">
      <c r="M2062" s="20"/>
    </row>
    <row r="2063" spans="13:13">
      <c r="M2063" s="20"/>
    </row>
    <row r="2064" spans="13:13">
      <c r="M2064" s="20"/>
    </row>
    <row r="2065" spans="13:13">
      <c r="M2065" s="20"/>
    </row>
    <row r="2066" spans="13:13">
      <c r="M2066" s="20"/>
    </row>
    <row r="2067" spans="13:13">
      <c r="M2067" s="20"/>
    </row>
    <row r="2068" spans="13:13">
      <c r="M2068" s="20"/>
    </row>
    <row r="2069" spans="13:13">
      <c r="M2069" s="20"/>
    </row>
    <row r="2070" spans="13:13">
      <c r="M2070" s="20"/>
    </row>
    <row r="2071" spans="13:13">
      <c r="M2071" s="20"/>
    </row>
    <row r="2072" spans="13:13">
      <c r="M2072" s="20"/>
    </row>
    <row r="2073" spans="13:13">
      <c r="M2073" s="20"/>
    </row>
    <row r="2074" spans="13:13">
      <c r="M2074" s="20"/>
    </row>
    <row r="2075" spans="13:13">
      <c r="M2075" s="20"/>
    </row>
    <row r="2076" spans="13:13">
      <c r="M2076" s="20"/>
    </row>
    <row r="2077" spans="13:13">
      <c r="M2077" s="20"/>
    </row>
    <row r="2078" spans="13:13">
      <c r="M2078" s="20"/>
    </row>
    <row r="2079" spans="13:13">
      <c r="M2079" s="20"/>
    </row>
    <row r="2080" spans="13:13">
      <c r="M2080" s="20"/>
    </row>
    <row r="2081" spans="13:13">
      <c r="M2081" s="20"/>
    </row>
    <row r="2082" spans="13:13">
      <c r="M2082" s="20"/>
    </row>
    <row r="2083" spans="13:13">
      <c r="M2083" s="20"/>
    </row>
    <row r="2084" spans="13:13">
      <c r="M2084" s="20"/>
    </row>
    <row r="2085" spans="13:13">
      <c r="M2085" s="20"/>
    </row>
    <row r="2086" spans="13:13">
      <c r="M2086" s="20"/>
    </row>
    <row r="2087" spans="13:13">
      <c r="M2087" s="20"/>
    </row>
    <row r="2088" spans="13:13">
      <c r="M2088" s="20"/>
    </row>
    <row r="2089" spans="13:13">
      <c r="M2089" s="20"/>
    </row>
    <row r="2090" spans="13:13">
      <c r="M2090" s="20"/>
    </row>
    <row r="2091" spans="13:13">
      <c r="M2091" s="20"/>
    </row>
    <row r="2092" spans="13:13">
      <c r="M2092" s="20"/>
    </row>
    <row r="2093" spans="13:13">
      <c r="M2093" s="20"/>
    </row>
    <row r="2094" spans="13:13">
      <c r="M2094" s="20"/>
    </row>
    <row r="2095" spans="13:13">
      <c r="M2095" s="20"/>
    </row>
    <row r="2096" spans="13:13">
      <c r="M2096" s="20"/>
    </row>
    <row r="2097" spans="13:13">
      <c r="M2097" s="20"/>
    </row>
    <row r="2098" spans="13:13">
      <c r="M2098" s="20"/>
    </row>
    <row r="2099" spans="13:13">
      <c r="M2099" s="20"/>
    </row>
    <row r="2100" spans="13:13">
      <c r="M2100" s="20"/>
    </row>
    <row r="2101" spans="13:13">
      <c r="M2101" s="20"/>
    </row>
    <row r="2102" spans="13:13">
      <c r="M2102" s="20"/>
    </row>
    <row r="2103" spans="13:13">
      <c r="M2103" s="20"/>
    </row>
    <row r="2104" spans="13:13">
      <c r="M2104" s="20"/>
    </row>
    <row r="2105" spans="13:13">
      <c r="M2105" s="20"/>
    </row>
    <row r="2106" spans="13:13">
      <c r="M2106" s="20"/>
    </row>
    <row r="2107" spans="13:13">
      <c r="M2107" s="20"/>
    </row>
    <row r="2108" spans="13:13">
      <c r="M2108" s="20"/>
    </row>
    <row r="2109" spans="13:13">
      <c r="M2109" s="20"/>
    </row>
    <row r="2110" spans="13:13">
      <c r="M2110" s="20"/>
    </row>
    <row r="2111" spans="13:13">
      <c r="M2111" s="20"/>
    </row>
    <row r="2112" spans="13:13">
      <c r="M2112" s="20"/>
    </row>
    <row r="2113" spans="13:13">
      <c r="M2113" s="20"/>
    </row>
    <row r="2114" spans="13:13">
      <c r="M2114" s="20"/>
    </row>
    <row r="2115" spans="13:13">
      <c r="M2115" s="20"/>
    </row>
    <row r="2116" spans="13:13">
      <c r="M2116" s="20"/>
    </row>
    <row r="2117" spans="13:13">
      <c r="M2117" s="20"/>
    </row>
    <row r="2118" spans="13:13">
      <c r="M2118" s="20"/>
    </row>
    <row r="2119" spans="13:13">
      <c r="M2119" s="20"/>
    </row>
    <row r="2120" spans="13:13">
      <c r="M2120" s="20"/>
    </row>
    <row r="2121" spans="13:13">
      <c r="M2121" s="20"/>
    </row>
    <row r="2122" spans="13:13">
      <c r="M2122" s="20"/>
    </row>
    <row r="2123" spans="13:13">
      <c r="M2123" s="20"/>
    </row>
    <row r="2124" spans="13:13">
      <c r="M2124" s="20"/>
    </row>
    <row r="2125" spans="13:13">
      <c r="M2125" s="20"/>
    </row>
    <row r="2126" spans="13:13">
      <c r="M2126" s="20"/>
    </row>
    <row r="2127" spans="13:13">
      <c r="M2127" s="20"/>
    </row>
    <row r="2128" spans="13:13">
      <c r="M2128" s="20"/>
    </row>
    <row r="2129" spans="13:13">
      <c r="M2129" s="20"/>
    </row>
    <row r="2130" spans="13:13">
      <c r="M2130" s="20"/>
    </row>
    <row r="2131" spans="13:13">
      <c r="M2131" s="20"/>
    </row>
    <row r="2132" spans="13:13">
      <c r="M2132" s="20"/>
    </row>
    <row r="2133" spans="13:13">
      <c r="M2133" s="20"/>
    </row>
    <row r="2134" spans="13:13">
      <c r="M2134" s="20"/>
    </row>
    <row r="2135" spans="13:13">
      <c r="M2135" s="20"/>
    </row>
    <row r="2136" spans="13:13">
      <c r="M2136" s="20"/>
    </row>
    <row r="2137" spans="13:13">
      <c r="M2137" s="20"/>
    </row>
    <row r="2138" spans="13:13">
      <c r="M2138" s="20"/>
    </row>
    <row r="2139" spans="13:13">
      <c r="M2139" s="20"/>
    </row>
    <row r="2140" spans="13:13">
      <c r="M2140" s="20"/>
    </row>
    <row r="2141" spans="13:13">
      <c r="M2141" s="20"/>
    </row>
    <row r="2142" spans="13:13">
      <c r="M2142" s="20"/>
    </row>
    <row r="2143" spans="13:13">
      <c r="M2143" s="20"/>
    </row>
    <row r="2144" spans="13:13">
      <c r="M2144" s="20"/>
    </row>
    <row r="2145" spans="13:13">
      <c r="M2145" s="20"/>
    </row>
    <row r="2146" spans="13:13">
      <c r="M2146" s="20"/>
    </row>
    <row r="2147" spans="13:13">
      <c r="M2147" s="20"/>
    </row>
    <row r="2148" spans="13:13">
      <c r="M2148" s="20"/>
    </row>
    <row r="2149" spans="13:13">
      <c r="M2149" s="20"/>
    </row>
    <row r="2150" spans="13:13">
      <c r="M2150" s="20"/>
    </row>
    <row r="2151" spans="13:13">
      <c r="M2151" s="20"/>
    </row>
    <row r="2152" spans="13:13">
      <c r="M2152" s="20"/>
    </row>
    <row r="2153" spans="13:13">
      <c r="M2153" s="20"/>
    </row>
    <row r="2154" spans="13:13">
      <c r="M2154" s="20"/>
    </row>
    <row r="2155" spans="13:13">
      <c r="M2155" s="20"/>
    </row>
    <row r="2156" spans="13:13">
      <c r="M2156" s="20"/>
    </row>
    <row r="2157" spans="13:13">
      <c r="M2157" s="20"/>
    </row>
    <row r="2158" spans="13:13">
      <c r="M2158" s="20"/>
    </row>
    <row r="2159" spans="13:13">
      <c r="M2159" s="20"/>
    </row>
    <row r="2160" spans="13:13">
      <c r="M2160" s="20"/>
    </row>
    <row r="2161" spans="13:13">
      <c r="M2161" s="20"/>
    </row>
    <row r="2162" spans="13:13">
      <c r="M2162" s="20"/>
    </row>
    <row r="2163" spans="13:13">
      <c r="M2163" s="20"/>
    </row>
    <row r="2164" spans="13:13">
      <c r="M2164" s="20"/>
    </row>
    <row r="2165" spans="13:13">
      <c r="M2165" s="20"/>
    </row>
    <row r="2166" spans="13:13">
      <c r="M2166" s="20"/>
    </row>
    <row r="2167" spans="13:13">
      <c r="M2167" s="20"/>
    </row>
    <row r="2168" spans="13:13">
      <c r="M2168" s="20"/>
    </row>
    <row r="2169" spans="13:13">
      <c r="M2169" s="20"/>
    </row>
    <row r="2170" spans="13:13">
      <c r="M2170" s="20"/>
    </row>
    <row r="2171" spans="13:13">
      <c r="M2171" s="20"/>
    </row>
    <row r="2172" spans="13:13">
      <c r="M2172" s="20"/>
    </row>
    <row r="2173" spans="13:13">
      <c r="M2173" s="20"/>
    </row>
    <row r="2174" spans="13:13">
      <c r="M2174" s="20"/>
    </row>
    <row r="2175" spans="13:13">
      <c r="M2175" s="20"/>
    </row>
    <row r="2176" spans="13:13">
      <c r="M2176" s="20"/>
    </row>
    <row r="2177" spans="13:13">
      <c r="M2177" s="20"/>
    </row>
    <row r="2178" spans="13:13">
      <c r="M2178" s="20"/>
    </row>
    <row r="2179" spans="13:13">
      <c r="M2179" s="20"/>
    </row>
    <row r="2180" spans="13:13">
      <c r="M2180" s="20"/>
    </row>
    <row r="2181" spans="13:13">
      <c r="M2181" s="20"/>
    </row>
    <row r="2182" spans="13:13">
      <c r="M2182" s="20"/>
    </row>
    <row r="2183" spans="13:13">
      <c r="M2183" s="20"/>
    </row>
    <row r="2184" spans="13:13">
      <c r="M2184" s="20"/>
    </row>
    <row r="2185" spans="13:13">
      <c r="M2185" s="20"/>
    </row>
    <row r="2186" spans="13:13">
      <c r="M2186" s="20"/>
    </row>
    <row r="2187" spans="13:13">
      <c r="M2187" s="20"/>
    </row>
    <row r="2188" spans="13:13">
      <c r="M2188" s="20"/>
    </row>
    <row r="2189" spans="13:13">
      <c r="M2189" s="20"/>
    </row>
    <row r="2190" spans="13:13">
      <c r="M2190" s="20"/>
    </row>
    <row r="2191" spans="13:13">
      <c r="M2191" s="20"/>
    </row>
    <row r="2192" spans="13:13">
      <c r="M2192" s="20"/>
    </row>
    <row r="2193" spans="13:13">
      <c r="M2193" s="20"/>
    </row>
    <row r="2194" spans="13:13">
      <c r="M2194" s="20"/>
    </row>
    <row r="2195" spans="13:13">
      <c r="M2195" s="20"/>
    </row>
    <row r="2196" spans="13:13">
      <c r="M2196" s="20"/>
    </row>
    <row r="2197" spans="13:13">
      <c r="M2197" s="20"/>
    </row>
    <row r="2198" spans="13:13">
      <c r="M2198" s="20"/>
    </row>
    <row r="2199" spans="13:13">
      <c r="M2199" s="20"/>
    </row>
    <row r="2200" spans="13:13">
      <c r="M2200" s="20"/>
    </row>
    <row r="2201" spans="13:13">
      <c r="M2201" s="20"/>
    </row>
    <row r="2202" spans="13:13">
      <c r="M2202" s="20"/>
    </row>
    <row r="2203" spans="13:13">
      <c r="M2203" s="20"/>
    </row>
    <row r="2204" spans="13:13">
      <c r="M2204" s="20"/>
    </row>
    <row r="2205" spans="13:13">
      <c r="M2205" s="20"/>
    </row>
    <row r="2206" spans="13:13">
      <c r="M2206" s="20"/>
    </row>
    <row r="2207" spans="13:13">
      <c r="M2207" s="20"/>
    </row>
    <row r="2208" spans="13:13">
      <c r="M2208" s="20"/>
    </row>
    <row r="2209" spans="13:13">
      <c r="M2209" s="20"/>
    </row>
    <row r="2210" spans="13:13">
      <c r="M2210" s="20"/>
    </row>
    <row r="2211" spans="13:13">
      <c r="M2211" s="20"/>
    </row>
    <row r="2212" spans="13:13">
      <c r="M2212" s="20"/>
    </row>
    <row r="2213" spans="13:13">
      <c r="M2213" s="20"/>
    </row>
    <row r="2214" spans="13:13">
      <c r="M2214" s="20"/>
    </row>
    <row r="2215" spans="13:13">
      <c r="M2215" s="20"/>
    </row>
    <row r="2216" spans="13:13">
      <c r="M2216" s="20"/>
    </row>
    <row r="2217" spans="13:13">
      <c r="M2217" s="20"/>
    </row>
    <row r="2218" spans="13:13">
      <c r="M2218" s="20"/>
    </row>
    <row r="2219" spans="13:13">
      <c r="M2219" s="20"/>
    </row>
    <row r="2220" spans="13:13">
      <c r="M2220" s="20"/>
    </row>
    <row r="2221" spans="13:13">
      <c r="M2221" s="20"/>
    </row>
    <row r="2222" spans="13:13">
      <c r="M2222" s="20"/>
    </row>
    <row r="2223" spans="13:13">
      <c r="M2223" s="20"/>
    </row>
    <row r="2224" spans="13:13">
      <c r="M2224" s="20"/>
    </row>
    <row r="2225" spans="13:13">
      <c r="M2225" s="20"/>
    </row>
    <row r="2226" spans="13:13">
      <c r="M2226" s="20"/>
    </row>
    <row r="2227" spans="13:13">
      <c r="M2227" s="20"/>
    </row>
    <row r="2228" spans="13:13">
      <c r="M2228" s="20"/>
    </row>
    <row r="2229" spans="13:13">
      <c r="M2229" s="20"/>
    </row>
    <row r="2230" spans="13:13">
      <c r="M2230" s="20"/>
    </row>
    <row r="2231" spans="13:13">
      <c r="M2231" s="20"/>
    </row>
    <row r="2232" spans="13:13">
      <c r="M2232" s="20"/>
    </row>
    <row r="2233" spans="13:13">
      <c r="M2233" s="20"/>
    </row>
    <row r="2234" spans="13:13">
      <c r="M2234" s="20"/>
    </row>
    <row r="2235" spans="13:13">
      <c r="M2235" s="20"/>
    </row>
    <row r="2236" spans="13:13">
      <c r="M2236" s="20"/>
    </row>
    <row r="2237" spans="13:13">
      <c r="M2237" s="20"/>
    </row>
    <row r="2238" spans="13:13">
      <c r="M2238" s="20"/>
    </row>
    <row r="2239" spans="13:13">
      <c r="M2239" s="20"/>
    </row>
    <row r="2240" spans="13:13">
      <c r="M2240" s="20"/>
    </row>
    <row r="2241" spans="13:13">
      <c r="M2241" s="20"/>
    </row>
    <row r="2242" spans="13:13">
      <c r="M2242" s="20"/>
    </row>
    <row r="2243" spans="13:13">
      <c r="M2243" s="20"/>
    </row>
    <row r="2244" spans="13:13">
      <c r="M2244" s="20"/>
    </row>
    <row r="2245" spans="13:13">
      <c r="M2245" s="20"/>
    </row>
    <row r="2246" spans="13:13">
      <c r="M2246" s="20"/>
    </row>
    <row r="2247" spans="13:13">
      <c r="M2247" s="20"/>
    </row>
    <row r="2248" spans="13:13">
      <c r="M2248" s="20"/>
    </row>
    <row r="2249" spans="13:13">
      <c r="M2249" s="20"/>
    </row>
    <row r="2250" spans="13:13">
      <c r="M2250" s="20"/>
    </row>
    <row r="2251" spans="13:13">
      <c r="M2251" s="20"/>
    </row>
    <row r="2252" spans="13:13">
      <c r="M2252" s="20"/>
    </row>
    <row r="2253" spans="13:13">
      <c r="M2253" s="20"/>
    </row>
    <row r="2254" spans="13:13">
      <c r="M2254" s="20"/>
    </row>
    <row r="2255" spans="13:13">
      <c r="M2255" s="20"/>
    </row>
    <row r="2256" spans="13:13">
      <c r="M2256" s="20"/>
    </row>
    <row r="2257" spans="13:13">
      <c r="M2257" s="20"/>
    </row>
    <row r="2258" spans="13:13">
      <c r="M2258" s="20"/>
    </row>
    <row r="2259" spans="13:13">
      <c r="M2259" s="20"/>
    </row>
    <row r="2260" spans="13:13">
      <c r="M2260" s="20"/>
    </row>
    <row r="2261" spans="13:13">
      <c r="M2261" s="20"/>
    </row>
    <row r="2262" spans="13:13">
      <c r="M2262" s="20"/>
    </row>
    <row r="2263" spans="13:13">
      <c r="M2263" s="20"/>
    </row>
    <row r="2264" spans="13:13">
      <c r="M2264" s="20"/>
    </row>
    <row r="2265" spans="13:13">
      <c r="M2265" s="20"/>
    </row>
    <row r="2266" spans="13:13">
      <c r="M2266" s="20"/>
    </row>
    <row r="2267" spans="13:13">
      <c r="M2267" s="20"/>
    </row>
    <row r="2268" spans="13:13">
      <c r="M2268" s="20"/>
    </row>
    <row r="2269" spans="13:13">
      <c r="M2269" s="20"/>
    </row>
    <row r="2270" spans="13:13">
      <c r="M2270" s="20"/>
    </row>
    <row r="2271" spans="13:13">
      <c r="M2271" s="20"/>
    </row>
    <row r="2272" spans="13:13">
      <c r="M2272" s="20"/>
    </row>
    <row r="2273" spans="13:13">
      <c r="M2273" s="20"/>
    </row>
    <row r="2274" spans="13:13">
      <c r="M2274" s="20"/>
    </row>
    <row r="2275" spans="13:13">
      <c r="M2275" s="20"/>
    </row>
    <row r="2276" spans="13:13">
      <c r="M2276" s="20"/>
    </row>
    <row r="2277" spans="13:13">
      <c r="M2277" s="20"/>
    </row>
    <row r="2278" spans="13:13">
      <c r="M2278" s="20"/>
    </row>
    <row r="2279" spans="13:13">
      <c r="M2279" s="20"/>
    </row>
    <row r="2280" spans="13:13">
      <c r="M2280" s="20"/>
    </row>
    <row r="2281" spans="13:13">
      <c r="M2281" s="20"/>
    </row>
    <row r="2282" spans="13:13">
      <c r="M2282" s="20"/>
    </row>
    <row r="2283" spans="13:13">
      <c r="M2283" s="20"/>
    </row>
    <row r="2284" spans="13:13">
      <c r="M2284" s="20"/>
    </row>
    <row r="2285" spans="13:13">
      <c r="M2285" s="20"/>
    </row>
    <row r="2286" spans="13:13">
      <c r="M2286" s="20"/>
    </row>
    <row r="2287" spans="13:13">
      <c r="M2287" s="20"/>
    </row>
    <row r="2288" spans="13:13">
      <c r="M2288" s="20"/>
    </row>
    <row r="2289" spans="13:13">
      <c r="M2289" s="20"/>
    </row>
    <row r="2290" spans="13:13">
      <c r="M2290" s="20"/>
    </row>
    <row r="2291" spans="13:13">
      <c r="M2291" s="20"/>
    </row>
    <row r="2292" spans="13:13">
      <c r="M2292" s="20"/>
    </row>
    <row r="2293" spans="13:13">
      <c r="M2293" s="20"/>
    </row>
    <row r="2294" spans="13:13">
      <c r="M2294" s="20"/>
    </row>
    <row r="2295" spans="13:13">
      <c r="M2295" s="20"/>
    </row>
    <row r="2296" spans="13:13">
      <c r="M2296" s="20"/>
    </row>
    <row r="2297" spans="13:13">
      <c r="M2297" s="20"/>
    </row>
    <row r="2298" spans="13:13">
      <c r="M2298" s="20"/>
    </row>
    <row r="2299" spans="13:13">
      <c r="M2299" s="20"/>
    </row>
    <row r="2300" spans="13:13">
      <c r="M2300" s="20"/>
    </row>
    <row r="2301" spans="13:13">
      <c r="M2301" s="20"/>
    </row>
    <row r="2302" spans="13:13">
      <c r="M2302" s="20"/>
    </row>
    <row r="2303" spans="13:13">
      <c r="M2303" s="20"/>
    </row>
    <row r="2304" spans="13:13">
      <c r="M2304" s="20"/>
    </row>
    <row r="2305" spans="13:13">
      <c r="M2305" s="20"/>
    </row>
    <row r="2306" spans="13:13">
      <c r="M2306" s="20"/>
    </row>
    <row r="2307" spans="13:13">
      <c r="M2307" s="20"/>
    </row>
    <row r="2308" spans="13:13">
      <c r="M2308" s="20"/>
    </row>
    <row r="2309" spans="13:13">
      <c r="M2309" s="20"/>
    </row>
    <row r="2310" spans="13:13">
      <c r="M2310" s="20"/>
    </row>
    <row r="2311" spans="13:13">
      <c r="M2311" s="20"/>
    </row>
    <row r="2312" spans="13:13">
      <c r="M2312" s="20"/>
    </row>
    <row r="2313" spans="13:13">
      <c r="M2313" s="20"/>
    </row>
    <row r="2314" spans="13:13">
      <c r="M2314" s="20"/>
    </row>
    <row r="2315" spans="13:13">
      <c r="M2315" s="20"/>
    </row>
    <row r="2316" spans="13:13">
      <c r="M2316" s="20"/>
    </row>
    <row r="2317" spans="13:13">
      <c r="M2317" s="20"/>
    </row>
    <row r="2318" spans="13:13">
      <c r="M2318" s="20"/>
    </row>
    <row r="2319" spans="13:13">
      <c r="M2319" s="20"/>
    </row>
    <row r="2320" spans="13:13">
      <c r="M2320" s="20"/>
    </row>
    <row r="2321" spans="13:13">
      <c r="M2321" s="20"/>
    </row>
    <row r="2322" spans="13:13">
      <c r="M2322" s="20"/>
    </row>
    <row r="2323" spans="13:13">
      <c r="M2323" s="20"/>
    </row>
    <row r="2324" spans="13:13">
      <c r="M2324" s="20"/>
    </row>
    <row r="2325" spans="13:13">
      <c r="M2325" s="20"/>
    </row>
    <row r="2326" spans="13:13">
      <c r="M2326" s="20"/>
    </row>
    <row r="2327" spans="13:13">
      <c r="M2327" s="20"/>
    </row>
    <row r="2328" spans="13:13">
      <c r="M2328" s="20"/>
    </row>
    <row r="2329" spans="13:13">
      <c r="M2329" s="20"/>
    </row>
    <row r="2330" spans="13:13">
      <c r="M2330" s="20"/>
    </row>
    <row r="2331" spans="13:13">
      <c r="M2331" s="20"/>
    </row>
    <row r="2332" spans="13:13">
      <c r="M2332" s="20"/>
    </row>
    <row r="2333" spans="13:13">
      <c r="M2333" s="20"/>
    </row>
    <row r="2334" spans="13:13">
      <c r="M2334" s="20"/>
    </row>
    <row r="2335" spans="13:13">
      <c r="M2335" s="20"/>
    </row>
    <row r="2336" spans="13:13">
      <c r="M2336" s="20"/>
    </row>
    <row r="2337" spans="13:13">
      <c r="M2337" s="20"/>
    </row>
    <row r="2338" spans="13:13">
      <c r="M2338" s="20"/>
    </row>
    <row r="2339" spans="13:13">
      <c r="M2339" s="20"/>
    </row>
    <row r="2340" spans="13:13">
      <c r="M2340" s="20"/>
    </row>
    <row r="2341" spans="13:13">
      <c r="M2341" s="20"/>
    </row>
    <row r="2342" spans="13:13">
      <c r="M2342" s="20"/>
    </row>
    <row r="2343" spans="13:13">
      <c r="M2343" s="20"/>
    </row>
    <row r="2344" spans="13:13">
      <c r="M2344" s="20"/>
    </row>
    <row r="2345" spans="13:13">
      <c r="M2345" s="20"/>
    </row>
    <row r="2346" spans="13:13">
      <c r="M2346" s="20"/>
    </row>
    <row r="2347" spans="13:13">
      <c r="M2347" s="20"/>
    </row>
    <row r="2348" spans="13:13">
      <c r="M2348" s="20"/>
    </row>
    <row r="2349" spans="13:13">
      <c r="M2349" s="20"/>
    </row>
    <row r="2350" spans="13:13">
      <c r="M2350" s="20"/>
    </row>
    <row r="2351" spans="13:13">
      <c r="M2351" s="20"/>
    </row>
    <row r="2352" spans="13:13">
      <c r="M2352" s="20"/>
    </row>
    <row r="2353" spans="13:13">
      <c r="M2353" s="20"/>
    </row>
    <row r="2354" spans="13:13">
      <c r="M2354" s="20"/>
    </row>
    <row r="2355" spans="13:13">
      <c r="M2355" s="20"/>
    </row>
    <row r="2356" spans="13:13">
      <c r="M2356" s="20"/>
    </row>
    <row r="2357" spans="13:13">
      <c r="M2357" s="20"/>
    </row>
    <row r="2358" spans="13:13">
      <c r="M2358" s="20"/>
    </row>
    <row r="2359" spans="13:13">
      <c r="M2359" s="20"/>
    </row>
    <row r="2360" spans="13:13">
      <c r="M2360" s="20"/>
    </row>
    <row r="2361" spans="13:13">
      <c r="M2361" s="20"/>
    </row>
    <row r="2362" spans="13:13">
      <c r="M2362" s="20"/>
    </row>
    <row r="2363" spans="13:13">
      <c r="M2363" s="20"/>
    </row>
    <row r="2364" spans="13:13">
      <c r="M2364" s="20"/>
    </row>
    <row r="2365" spans="13:13">
      <c r="M2365" s="20"/>
    </row>
    <row r="2366" spans="13:13">
      <c r="M2366" s="20"/>
    </row>
    <row r="2367" spans="13:13">
      <c r="M2367" s="20"/>
    </row>
    <row r="2368" spans="13:13">
      <c r="M2368" s="20"/>
    </row>
    <row r="2369" spans="13:13">
      <c r="M2369" s="20"/>
    </row>
    <row r="2370" spans="13:13">
      <c r="M2370" s="20"/>
    </row>
    <row r="2371" spans="13:13">
      <c r="M2371" s="20"/>
    </row>
    <row r="2372" spans="13:13">
      <c r="M2372" s="20"/>
    </row>
    <row r="2373" spans="13:13">
      <c r="M2373" s="20"/>
    </row>
    <row r="2374" spans="13:13">
      <c r="M2374" s="20"/>
    </row>
    <row r="2375" spans="13:13">
      <c r="M2375" s="20"/>
    </row>
    <row r="2376" spans="13:13">
      <c r="M2376" s="20"/>
    </row>
    <row r="2377" spans="13:13">
      <c r="M2377" s="20"/>
    </row>
    <row r="2378" spans="13:13">
      <c r="M2378" s="20"/>
    </row>
    <row r="2379" spans="13:13">
      <c r="M2379" s="20"/>
    </row>
    <row r="2380" spans="13:13">
      <c r="M2380" s="20"/>
    </row>
    <row r="2381" spans="13:13">
      <c r="M2381" s="20"/>
    </row>
    <row r="2382" spans="13:13">
      <c r="M2382" s="20"/>
    </row>
    <row r="2383" spans="13:13">
      <c r="M2383" s="20"/>
    </row>
    <row r="2384" spans="13:13">
      <c r="M2384" s="20"/>
    </row>
    <row r="2385" spans="13:13">
      <c r="M2385" s="20"/>
    </row>
    <row r="2386" spans="13:13">
      <c r="M2386" s="20"/>
    </row>
    <row r="2387" spans="13:13">
      <c r="M2387" s="20"/>
    </row>
    <row r="2388" spans="13:13">
      <c r="M2388" s="20"/>
    </row>
    <row r="2389" spans="13:13">
      <c r="M2389" s="20"/>
    </row>
    <row r="2390" spans="13:13">
      <c r="M2390" s="20"/>
    </row>
    <row r="2391" spans="13:13">
      <c r="M2391" s="20"/>
    </row>
    <row r="2392" spans="13:13">
      <c r="M2392" s="20"/>
    </row>
    <row r="2393" spans="13:13">
      <c r="M2393" s="20"/>
    </row>
    <row r="2394" spans="13:13">
      <c r="M2394" s="20"/>
    </row>
    <row r="2395" spans="13:13">
      <c r="M2395" s="20"/>
    </row>
    <row r="2396" spans="13:13">
      <c r="M2396" s="20"/>
    </row>
    <row r="2397" spans="13:13">
      <c r="M2397" s="20"/>
    </row>
    <row r="2398" spans="13:13">
      <c r="M2398" s="20"/>
    </row>
    <row r="2399" spans="13:13">
      <c r="M2399" s="20"/>
    </row>
    <row r="2400" spans="13:13">
      <c r="M2400" s="20"/>
    </row>
    <row r="2401" spans="13:13">
      <c r="M2401" s="20"/>
    </row>
    <row r="2402" spans="13:13">
      <c r="M2402" s="20"/>
    </row>
    <row r="2403" spans="13:13">
      <c r="M2403" s="20"/>
    </row>
    <row r="2404" spans="13:13">
      <c r="M2404" s="20"/>
    </row>
    <row r="2405" spans="13:13">
      <c r="M2405" s="20"/>
    </row>
    <row r="2406" spans="13:13">
      <c r="M2406" s="20"/>
    </row>
    <row r="2407" spans="13:13">
      <c r="M2407" s="20"/>
    </row>
    <row r="2408" spans="13:13">
      <c r="M2408" s="20"/>
    </row>
    <row r="2409" spans="13:13">
      <c r="M2409" s="20"/>
    </row>
    <row r="2410" spans="13:13">
      <c r="M2410" s="20"/>
    </row>
    <row r="2411" spans="13:13">
      <c r="M2411" s="20"/>
    </row>
    <row r="2412" spans="13:13">
      <c r="M2412" s="20"/>
    </row>
    <row r="2413" spans="13:13">
      <c r="M2413" s="20"/>
    </row>
    <row r="2414" spans="13:13">
      <c r="M2414" s="20"/>
    </row>
    <row r="2415" spans="13:13">
      <c r="M2415" s="20"/>
    </row>
    <row r="2416" spans="13:13">
      <c r="M2416" s="20"/>
    </row>
    <row r="2417" spans="13:13">
      <c r="M2417" s="20"/>
    </row>
    <row r="2418" spans="13:13">
      <c r="M2418" s="20"/>
    </row>
    <row r="2419" spans="13:13">
      <c r="M2419" s="20"/>
    </row>
    <row r="2420" spans="13:13">
      <c r="M2420" s="20"/>
    </row>
    <row r="2421" spans="13:13">
      <c r="M2421" s="20"/>
    </row>
    <row r="2422" spans="13:13">
      <c r="M2422" s="20"/>
    </row>
    <row r="2423" spans="13:13">
      <c r="M2423" s="20"/>
    </row>
    <row r="2424" spans="13:13">
      <c r="M2424" s="20"/>
    </row>
    <row r="2425" spans="13:13">
      <c r="M2425" s="20"/>
    </row>
    <row r="2426" spans="13:13">
      <c r="M2426" s="20"/>
    </row>
    <row r="2427" spans="13:13">
      <c r="M2427" s="20"/>
    </row>
    <row r="2428" spans="13:13">
      <c r="M2428" s="20"/>
    </row>
    <row r="2429" spans="13:13">
      <c r="M2429" s="20"/>
    </row>
    <row r="2430" spans="13:13">
      <c r="M2430" s="20"/>
    </row>
    <row r="2431" spans="13:13">
      <c r="M2431" s="20"/>
    </row>
    <row r="2432" spans="13:13">
      <c r="M2432" s="20"/>
    </row>
    <row r="2433" spans="13:13">
      <c r="M2433" s="20"/>
    </row>
    <row r="2434" spans="13:13">
      <c r="M2434" s="20"/>
    </row>
    <row r="2435" spans="13:13">
      <c r="M2435" s="20"/>
    </row>
    <row r="2436" spans="13:13">
      <c r="M2436" s="20"/>
    </row>
    <row r="2437" spans="13:13">
      <c r="M2437" s="20"/>
    </row>
    <row r="2438" spans="13:13">
      <c r="M2438" s="20"/>
    </row>
    <row r="2439" spans="13:13">
      <c r="M2439" s="20"/>
    </row>
    <row r="2440" spans="13:13">
      <c r="M2440" s="20"/>
    </row>
    <row r="2441" spans="13:13">
      <c r="M2441" s="20"/>
    </row>
    <row r="2442" spans="13:13">
      <c r="M2442" s="20"/>
    </row>
    <row r="2443" spans="13:13">
      <c r="M2443" s="20"/>
    </row>
    <row r="2444" spans="13:13">
      <c r="M2444" s="20"/>
    </row>
    <row r="2445" spans="13:13">
      <c r="M2445" s="20"/>
    </row>
    <row r="2446" spans="13:13">
      <c r="M2446" s="20"/>
    </row>
    <row r="2447" spans="13:13">
      <c r="M2447" s="20"/>
    </row>
    <row r="2448" spans="13:13">
      <c r="M2448" s="20"/>
    </row>
    <row r="2449" spans="13:13">
      <c r="M2449" s="20"/>
    </row>
    <row r="2450" spans="13:13">
      <c r="M2450" s="20"/>
    </row>
    <row r="2451" spans="13:13">
      <c r="M2451" s="20"/>
    </row>
    <row r="2452" spans="13:13">
      <c r="M2452" s="20"/>
    </row>
    <row r="2453" spans="13:13">
      <c r="M2453" s="20"/>
    </row>
    <row r="2454" spans="13:13">
      <c r="M2454" s="20"/>
    </row>
    <row r="2455" spans="13:13">
      <c r="M2455" s="20"/>
    </row>
    <row r="2456" spans="13:13">
      <c r="M2456" s="20"/>
    </row>
    <row r="2457" spans="13:13">
      <c r="M2457" s="20"/>
    </row>
    <row r="2458" spans="13:13">
      <c r="M2458" s="20"/>
    </row>
    <row r="2459" spans="13:13">
      <c r="M2459" s="20"/>
    </row>
    <row r="2460" spans="13:13">
      <c r="M2460" s="20"/>
    </row>
    <row r="2461" spans="13:13">
      <c r="M2461" s="20"/>
    </row>
    <row r="2462" spans="13:13">
      <c r="M2462" s="20"/>
    </row>
    <row r="2463" spans="13:13">
      <c r="M2463" s="20"/>
    </row>
    <row r="2464" spans="13:13">
      <c r="M2464" s="20"/>
    </row>
    <row r="2465" spans="13:13">
      <c r="M2465" s="20"/>
    </row>
    <row r="2466" spans="13:13">
      <c r="M2466" s="20"/>
    </row>
    <row r="2467" spans="13:13">
      <c r="M2467" s="20"/>
    </row>
    <row r="2468" spans="13:13">
      <c r="M2468" s="20"/>
    </row>
    <row r="2469" spans="13:13">
      <c r="M2469" s="20"/>
    </row>
    <row r="2470" spans="13:13">
      <c r="M2470" s="20"/>
    </row>
    <row r="2471" spans="13:13">
      <c r="M2471" s="20"/>
    </row>
    <row r="2472" spans="13:13">
      <c r="M2472" s="20"/>
    </row>
    <row r="2473" spans="13:13">
      <c r="M2473" s="20"/>
    </row>
    <row r="2474" spans="13:13">
      <c r="M2474" s="20"/>
    </row>
    <row r="2475" spans="13:13">
      <c r="M2475" s="20"/>
    </row>
    <row r="2476" spans="13:13">
      <c r="M2476" s="20"/>
    </row>
    <row r="2477" spans="13:13">
      <c r="M2477" s="20"/>
    </row>
    <row r="2478" spans="13:13">
      <c r="M2478" s="20"/>
    </row>
    <row r="2479" spans="13:13">
      <c r="M2479" s="20"/>
    </row>
    <row r="2480" spans="13:13">
      <c r="M2480" s="20"/>
    </row>
    <row r="2481" spans="13:13">
      <c r="M2481" s="20"/>
    </row>
    <row r="2482" spans="13:13">
      <c r="M2482" s="20"/>
    </row>
    <row r="2483" spans="13:13">
      <c r="M2483" s="20"/>
    </row>
    <row r="2484" spans="13:13">
      <c r="M2484" s="20"/>
    </row>
    <row r="2485" spans="13:13">
      <c r="M2485" s="20"/>
    </row>
    <row r="2486" spans="13:13">
      <c r="M2486" s="20"/>
    </row>
    <row r="2487" spans="13:13">
      <c r="M2487" s="20"/>
    </row>
    <row r="2488" spans="13:13">
      <c r="M2488" s="20"/>
    </row>
    <row r="2489" spans="13:13">
      <c r="M2489" s="20"/>
    </row>
    <row r="2490" spans="13:13">
      <c r="M2490" s="20"/>
    </row>
    <row r="2491" spans="13:13">
      <c r="M2491" s="20"/>
    </row>
    <row r="2492" spans="13:13">
      <c r="M2492" s="20"/>
    </row>
    <row r="2493" spans="13:13">
      <c r="M2493" s="20"/>
    </row>
    <row r="2494" spans="13:13">
      <c r="M2494" s="20"/>
    </row>
    <row r="2495" spans="13:13">
      <c r="M2495" s="20"/>
    </row>
    <row r="2496" spans="13:13">
      <c r="M2496" s="20"/>
    </row>
    <row r="2497" spans="13:13">
      <c r="M2497" s="20"/>
    </row>
    <row r="2498" spans="13:13">
      <c r="M2498" s="20"/>
    </row>
    <row r="2499" spans="13:13">
      <c r="M2499" s="20"/>
    </row>
    <row r="2500" spans="13:13">
      <c r="M2500" s="20"/>
    </row>
    <row r="2501" spans="13:13">
      <c r="M2501" s="20"/>
    </row>
    <row r="2502" spans="13:13">
      <c r="M2502" s="20"/>
    </row>
    <row r="2503" spans="13:13">
      <c r="M2503" s="20"/>
    </row>
    <row r="2504" spans="13:13">
      <c r="M2504" s="20"/>
    </row>
    <row r="2505" spans="13:13">
      <c r="M2505" s="20"/>
    </row>
    <row r="2506" spans="13:13">
      <c r="M2506" s="20"/>
    </row>
    <row r="2507" spans="13:13">
      <c r="M2507" s="20"/>
    </row>
    <row r="2508" spans="13:13">
      <c r="M2508" s="20"/>
    </row>
    <row r="2509" spans="13:13">
      <c r="M2509" s="20"/>
    </row>
    <row r="2510" spans="13:13">
      <c r="M2510" s="20"/>
    </row>
    <row r="2511" spans="13:13">
      <c r="M2511" s="20"/>
    </row>
    <row r="2512" spans="13:13">
      <c r="M2512" s="20"/>
    </row>
    <row r="2513" spans="13:13">
      <c r="M2513" s="20"/>
    </row>
    <row r="2514" spans="13:13">
      <c r="M2514" s="20"/>
    </row>
    <row r="2515" spans="13:13">
      <c r="M2515" s="20"/>
    </row>
    <row r="2516" spans="13:13">
      <c r="M2516" s="20"/>
    </row>
    <row r="2517" spans="13:13">
      <c r="M2517" s="20"/>
    </row>
    <row r="2518" spans="13:13">
      <c r="M2518" s="20"/>
    </row>
    <row r="2519" spans="13:13">
      <c r="M2519" s="20"/>
    </row>
    <row r="2520" spans="13:13">
      <c r="M2520" s="20"/>
    </row>
    <row r="2521" spans="13:13">
      <c r="M2521" s="20"/>
    </row>
    <row r="2522" spans="13:13">
      <c r="M2522" s="20"/>
    </row>
    <row r="2523" spans="13:13">
      <c r="M2523" s="20"/>
    </row>
    <row r="2524" spans="13:13">
      <c r="M2524" s="20"/>
    </row>
    <row r="2525" spans="13:13">
      <c r="M2525" s="20"/>
    </row>
    <row r="2526" spans="13:13">
      <c r="M2526" s="20"/>
    </row>
    <row r="2527" spans="13:13">
      <c r="M2527" s="20"/>
    </row>
    <row r="2528" spans="13:13">
      <c r="M2528" s="20"/>
    </row>
    <row r="2529" spans="13:13">
      <c r="M2529" s="20"/>
    </row>
    <row r="2530" spans="13:13">
      <c r="M2530" s="20"/>
    </row>
    <row r="2531" spans="13:13">
      <c r="M2531" s="20"/>
    </row>
    <row r="2532" spans="13:13">
      <c r="M2532" s="20"/>
    </row>
    <row r="2533" spans="13:13">
      <c r="M2533" s="20"/>
    </row>
    <row r="2534" spans="13:13">
      <c r="M2534" s="20"/>
    </row>
    <row r="2535" spans="13:13">
      <c r="M2535" s="20"/>
    </row>
    <row r="2536" spans="13:13">
      <c r="M2536" s="20"/>
    </row>
    <row r="2537" spans="13:13">
      <c r="M2537" s="20"/>
    </row>
    <row r="2538" spans="13:13">
      <c r="M2538" s="20"/>
    </row>
    <row r="2539" spans="13:13">
      <c r="M2539" s="20"/>
    </row>
    <row r="2540" spans="13:13">
      <c r="M2540" s="20"/>
    </row>
    <row r="2541" spans="13:13">
      <c r="M2541" s="20"/>
    </row>
    <row r="2542" spans="13:13">
      <c r="M2542" s="20"/>
    </row>
    <row r="2543" spans="13:13">
      <c r="M2543" s="20"/>
    </row>
    <row r="2544" spans="13:13">
      <c r="M2544" s="20"/>
    </row>
    <row r="2545" spans="13:13">
      <c r="M2545" s="20"/>
    </row>
    <row r="2546" spans="13:13">
      <c r="M2546" s="20"/>
    </row>
    <row r="2547" spans="13:13">
      <c r="M2547" s="20"/>
    </row>
    <row r="2548" spans="13:13">
      <c r="M2548" s="20"/>
    </row>
    <row r="2549" spans="13:13">
      <c r="M2549" s="20"/>
    </row>
    <row r="2550" spans="13:13">
      <c r="M2550" s="20"/>
    </row>
    <row r="2551" spans="13:13">
      <c r="M2551" s="20"/>
    </row>
    <row r="2552" spans="13:13">
      <c r="M2552" s="20"/>
    </row>
    <row r="2553" spans="13:13">
      <c r="M2553" s="20"/>
    </row>
    <row r="2554" spans="13:13">
      <c r="M2554" s="20"/>
    </row>
    <row r="2555" spans="13:13">
      <c r="M2555" s="20"/>
    </row>
    <row r="2556" spans="13:13">
      <c r="M2556" s="20"/>
    </row>
    <row r="2557" spans="13:13">
      <c r="M2557" s="20"/>
    </row>
    <row r="2558" spans="13:13">
      <c r="M2558" s="20"/>
    </row>
    <row r="2559" spans="13:13">
      <c r="M2559" s="20"/>
    </row>
    <row r="2560" spans="13:13">
      <c r="M2560" s="20"/>
    </row>
    <row r="2561" spans="13:13">
      <c r="M2561" s="20"/>
    </row>
    <row r="2562" spans="13:13">
      <c r="M2562" s="20"/>
    </row>
    <row r="2563" spans="13:13">
      <c r="M2563" s="20"/>
    </row>
    <row r="2564" spans="13:13">
      <c r="M2564" s="20"/>
    </row>
    <row r="2565" spans="13:13">
      <c r="M2565" s="20"/>
    </row>
    <row r="2566" spans="13:13">
      <c r="M2566" s="20"/>
    </row>
    <row r="2567" spans="13:13">
      <c r="M2567" s="20"/>
    </row>
    <row r="2568" spans="13:13">
      <c r="M2568" s="20"/>
    </row>
    <row r="2569" spans="13:13">
      <c r="M2569" s="20"/>
    </row>
    <row r="2570" spans="13:13">
      <c r="M2570" s="20"/>
    </row>
    <row r="2571" spans="13:13">
      <c r="M2571" s="20"/>
    </row>
    <row r="2572" spans="13:13">
      <c r="M2572" s="20"/>
    </row>
    <row r="2573" spans="13:13">
      <c r="M2573" s="20"/>
    </row>
    <row r="2574" spans="13:13">
      <c r="M2574" s="20"/>
    </row>
    <row r="2575" spans="13:13">
      <c r="M2575" s="20"/>
    </row>
    <row r="2576" spans="13:13">
      <c r="M2576" s="20"/>
    </row>
    <row r="2577" spans="13:13">
      <c r="M2577" s="20"/>
    </row>
    <row r="2578" spans="13:13">
      <c r="M2578" s="20"/>
    </row>
    <row r="2579" spans="13:13">
      <c r="M2579" s="20"/>
    </row>
    <row r="2580" spans="13:13">
      <c r="M2580" s="20"/>
    </row>
    <row r="2581" spans="13:13">
      <c r="M2581" s="20"/>
    </row>
    <row r="2582" spans="13:13">
      <c r="M2582" s="20"/>
    </row>
    <row r="2583" spans="13:13">
      <c r="M2583" s="20"/>
    </row>
    <row r="2584" spans="13:13">
      <c r="M2584" s="20"/>
    </row>
    <row r="2585" spans="13:13">
      <c r="M2585" s="20"/>
    </row>
    <row r="2586" spans="13:13">
      <c r="M2586" s="20"/>
    </row>
    <row r="2587" spans="13:13">
      <c r="M2587" s="20"/>
    </row>
    <row r="2588" spans="13:13">
      <c r="M2588" s="20"/>
    </row>
    <row r="2589" spans="13:13">
      <c r="M2589" s="20"/>
    </row>
    <row r="2590" spans="13:13">
      <c r="M2590" s="20"/>
    </row>
    <row r="2591" spans="13:13">
      <c r="M2591" s="20"/>
    </row>
    <row r="2592" spans="13:13">
      <c r="M2592" s="20"/>
    </row>
    <row r="2593" spans="13:13">
      <c r="M2593" s="20"/>
    </row>
    <row r="2594" spans="13:13">
      <c r="M2594" s="20"/>
    </row>
    <row r="2595" spans="13:13">
      <c r="M2595" s="20"/>
    </row>
    <row r="2596" spans="13:13">
      <c r="M2596" s="20"/>
    </row>
    <row r="2597" spans="13:13">
      <c r="M2597" s="20"/>
    </row>
    <row r="2598" spans="13:13">
      <c r="M2598" s="20"/>
    </row>
    <row r="2599" spans="13:13">
      <c r="M2599" s="20"/>
    </row>
    <row r="2600" spans="13:13">
      <c r="M2600" s="20"/>
    </row>
    <row r="2601" spans="13:13">
      <c r="M2601" s="20"/>
    </row>
    <row r="2602" spans="13:13">
      <c r="M2602" s="20"/>
    </row>
    <row r="2603" spans="13:13">
      <c r="M2603" s="20"/>
    </row>
    <row r="2604" spans="13:13">
      <c r="M2604" s="20"/>
    </row>
    <row r="2605" spans="13:13">
      <c r="M2605" s="20"/>
    </row>
    <row r="2606" spans="13:13">
      <c r="M2606" s="20"/>
    </row>
    <row r="2607" spans="13:13">
      <c r="M2607" s="20"/>
    </row>
    <row r="2608" spans="13:13">
      <c r="M2608" s="20"/>
    </row>
    <row r="2609" spans="13:13">
      <c r="M2609" s="20"/>
    </row>
    <row r="2610" spans="13:13">
      <c r="M2610" s="20"/>
    </row>
    <row r="2611" spans="13:13">
      <c r="M2611" s="20"/>
    </row>
    <row r="2612" spans="13:13">
      <c r="M2612" s="20"/>
    </row>
    <row r="2613" spans="13:13">
      <c r="M2613" s="20"/>
    </row>
    <row r="2614" spans="13:13">
      <c r="M2614" s="20"/>
    </row>
    <row r="2615" spans="13:13">
      <c r="M2615" s="20"/>
    </row>
    <row r="2616" spans="13:13">
      <c r="M2616" s="20"/>
    </row>
    <row r="2617" spans="13:13">
      <c r="M2617" s="20"/>
    </row>
    <row r="2618" spans="13:13">
      <c r="M2618" s="20"/>
    </row>
    <row r="2619" spans="13:13">
      <c r="M2619" s="20"/>
    </row>
    <row r="2620" spans="13:13">
      <c r="M2620" s="20"/>
    </row>
    <row r="2621" spans="13:13">
      <c r="M2621" s="20"/>
    </row>
    <row r="2622" spans="13:13">
      <c r="M2622" s="20"/>
    </row>
    <row r="2623" spans="13:13">
      <c r="M2623" s="20"/>
    </row>
    <row r="2624" spans="13:13">
      <c r="M2624" s="20"/>
    </row>
    <row r="2625" spans="13:13">
      <c r="M2625" s="20"/>
    </row>
    <row r="2626" spans="13:13">
      <c r="M2626" s="20"/>
    </row>
    <row r="2627" spans="13:13">
      <c r="M2627" s="20"/>
    </row>
    <row r="2628" spans="13:13">
      <c r="M2628" s="20"/>
    </row>
    <row r="2629" spans="13:13">
      <c r="M2629" s="20"/>
    </row>
    <row r="2630" spans="13:13">
      <c r="M2630" s="20"/>
    </row>
    <row r="2631" spans="13:13">
      <c r="M2631" s="20"/>
    </row>
    <row r="2632" spans="13:13">
      <c r="M2632" s="20"/>
    </row>
    <row r="2633" spans="13:13">
      <c r="M2633" s="20"/>
    </row>
    <row r="2634" spans="13:13">
      <c r="M2634" s="20"/>
    </row>
    <row r="2635" spans="13:13">
      <c r="M2635" s="20"/>
    </row>
    <row r="2636" spans="13:13">
      <c r="M2636" s="20"/>
    </row>
    <row r="2637" spans="13:13">
      <c r="M2637" s="20"/>
    </row>
    <row r="2638" spans="13:13">
      <c r="M2638" s="20"/>
    </row>
    <row r="2639" spans="13:13">
      <c r="M2639" s="20"/>
    </row>
    <row r="2640" spans="13:13">
      <c r="M2640" s="20"/>
    </row>
    <row r="2641" spans="13:13">
      <c r="M2641" s="20"/>
    </row>
    <row r="2642" spans="13:13">
      <c r="M2642" s="20"/>
    </row>
    <row r="2643" spans="13:13">
      <c r="M2643" s="20"/>
    </row>
    <row r="2644" spans="13:13">
      <c r="M2644" s="20"/>
    </row>
    <row r="2645" spans="13:13">
      <c r="M2645" s="20"/>
    </row>
    <row r="2646" spans="13:13">
      <c r="M2646" s="20"/>
    </row>
    <row r="2647" spans="13:13">
      <c r="M2647" s="20"/>
    </row>
    <row r="2648" spans="13:13">
      <c r="M2648" s="20"/>
    </row>
    <row r="2649" spans="13:13">
      <c r="M2649" s="20"/>
    </row>
    <row r="2650" spans="13:13">
      <c r="M2650" s="20"/>
    </row>
    <row r="2651" spans="13:13">
      <c r="M2651" s="20"/>
    </row>
    <row r="2652" spans="13:13">
      <c r="M2652" s="20"/>
    </row>
    <row r="2653" spans="13:13">
      <c r="M2653" s="20"/>
    </row>
    <row r="2654" spans="13:13">
      <c r="M2654" s="20"/>
    </row>
    <row r="2655" spans="13:13">
      <c r="M2655" s="20"/>
    </row>
    <row r="2656" spans="13:13">
      <c r="M2656" s="20"/>
    </row>
    <row r="2657" spans="13:13">
      <c r="M2657" s="20"/>
    </row>
    <row r="2658" spans="13:13">
      <c r="M2658" s="20"/>
    </row>
    <row r="2659" spans="13:13">
      <c r="M2659" s="20"/>
    </row>
    <row r="2660" spans="13:13">
      <c r="M2660" s="20"/>
    </row>
    <row r="2661" spans="13:13">
      <c r="M2661" s="20"/>
    </row>
    <row r="2662" spans="13:13">
      <c r="M2662" s="20"/>
    </row>
    <row r="2663" spans="13:13">
      <c r="M2663" s="20"/>
    </row>
    <row r="2664" spans="13:13">
      <c r="M2664" s="20"/>
    </row>
    <row r="2665" spans="13:13">
      <c r="M2665" s="20"/>
    </row>
    <row r="2666" spans="13:13">
      <c r="M2666" s="20"/>
    </row>
    <row r="2667" spans="13:13">
      <c r="M2667" s="20"/>
    </row>
    <row r="2668" spans="13:13">
      <c r="M2668" s="20"/>
    </row>
    <row r="2669" spans="13:13">
      <c r="M2669" s="20"/>
    </row>
    <row r="2670" spans="13:13">
      <c r="M2670" s="20"/>
    </row>
    <row r="2671" spans="13:13">
      <c r="M2671" s="20"/>
    </row>
    <row r="2672" spans="13:13">
      <c r="M2672" s="20"/>
    </row>
    <row r="2673" spans="13:13">
      <c r="M2673" s="20"/>
    </row>
    <row r="2674" spans="13:13">
      <c r="M2674" s="20"/>
    </row>
    <row r="2675" spans="13:13">
      <c r="M2675" s="20"/>
    </row>
    <row r="2676" spans="13:13">
      <c r="M2676" s="20"/>
    </row>
    <row r="2677" spans="13:13">
      <c r="M2677" s="20"/>
    </row>
    <row r="2678" spans="13:13">
      <c r="M2678" s="20"/>
    </row>
    <row r="2679" spans="13:13">
      <c r="M2679" s="20"/>
    </row>
    <row r="2680" spans="13:13">
      <c r="M2680" s="20"/>
    </row>
    <row r="2681" spans="13:13">
      <c r="M2681" s="20"/>
    </row>
    <row r="2682" spans="13:13">
      <c r="M2682" s="20"/>
    </row>
    <row r="2683" spans="13:13">
      <c r="M2683" s="20"/>
    </row>
    <row r="2684" spans="13:13">
      <c r="M2684" s="20"/>
    </row>
    <row r="2685" spans="13:13">
      <c r="M2685" s="20"/>
    </row>
    <row r="2686" spans="13:13">
      <c r="M2686" s="20"/>
    </row>
    <row r="2687" spans="13:13">
      <c r="M2687" s="20"/>
    </row>
    <row r="2688" spans="13:13">
      <c r="M2688" s="20"/>
    </row>
    <row r="2689" spans="13:13">
      <c r="M2689" s="20"/>
    </row>
    <row r="2690" spans="13:13">
      <c r="M2690" s="20"/>
    </row>
    <row r="2691" spans="13:13">
      <c r="M2691" s="20"/>
    </row>
    <row r="2692" spans="13:13">
      <c r="M2692" s="20"/>
    </row>
    <row r="2693" spans="13:13">
      <c r="M2693" s="20"/>
    </row>
    <row r="2694" spans="13:13">
      <c r="M2694" s="20"/>
    </row>
    <row r="2695" spans="13:13">
      <c r="M2695" s="20"/>
    </row>
    <row r="2696" spans="13:13">
      <c r="M2696" s="20"/>
    </row>
    <row r="2697" spans="13:13">
      <c r="M2697" s="20"/>
    </row>
    <row r="2698" spans="13:13">
      <c r="M2698" s="20"/>
    </row>
    <row r="2699" spans="13:13">
      <c r="M2699" s="20"/>
    </row>
    <row r="2700" spans="13:13">
      <c r="M2700" s="20"/>
    </row>
    <row r="2701" spans="13:13">
      <c r="M2701" s="20"/>
    </row>
    <row r="2702" spans="13:13">
      <c r="M2702" s="20"/>
    </row>
    <row r="2703" spans="13:13">
      <c r="M2703" s="20"/>
    </row>
    <row r="2704" spans="13:13">
      <c r="M2704" s="20"/>
    </row>
    <row r="2705" spans="13:13">
      <c r="M2705" s="20"/>
    </row>
    <row r="2706" spans="13:13">
      <c r="M2706" s="20"/>
    </row>
    <row r="2707" spans="13:13">
      <c r="M2707" s="20"/>
    </row>
    <row r="2708" spans="13:13">
      <c r="M2708" s="20"/>
    </row>
    <row r="2709" spans="13:13">
      <c r="M2709" s="20"/>
    </row>
    <row r="2710" spans="13:13">
      <c r="M2710" s="20"/>
    </row>
    <row r="2711" spans="13:13">
      <c r="M2711" s="20"/>
    </row>
    <row r="2712" spans="13:13">
      <c r="M2712" s="20"/>
    </row>
    <row r="2713" spans="13:13">
      <c r="M2713" s="20"/>
    </row>
    <row r="2714" spans="13:13">
      <c r="M2714" s="20"/>
    </row>
    <row r="2715" spans="13:13">
      <c r="M2715" s="20"/>
    </row>
    <row r="2716" spans="13:13">
      <c r="M2716" s="20"/>
    </row>
    <row r="2717" spans="13:13">
      <c r="M2717" s="20"/>
    </row>
    <row r="2718" spans="13:13">
      <c r="M2718" s="20"/>
    </row>
    <row r="2719" spans="13:13">
      <c r="M2719" s="20"/>
    </row>
    <row r="2720" spans="13:13">
      <c r="M2720" s="20"/>
    </row>
    <row r="2721" spans="13:13">
      <c r="M2721" s="20"/>
    </row>
    <row r="2722" spans="13:13">
      <c r="M2722" s="20"/>
    </row>
    <row r="2723" spans="13:13">
      <c r="M2723" s="20"/>
    </row>
    <row r="2724" spans="13:13">
      <c r="M2724" s="20"/>
    </row>
    <row r="2725" spans="13:13">
      <c r="M2725" s="20"/>
    </row>
    <row r="2726" spans="13:13">
      <c r="M2726" s="20"/>
    </row>
    <row r="2727" spans="13:13">
      <c r="M2727" s="20"/>
    </row>
    <row r="2728" spans="13:13">
      <c r="M2728" s="20"/>
    </row>
    <row r="2729" spans="13:13">
      <c r="M2729" s="20"/>
    </row>
    <row r="2730" spans="13:13">
      <c r="M2730" s="20"/>
    </row>
    <row r="2731" spans="13:13">
      <c r="M2731" s="20"/>
    </row>
    <row r="2732" spans="13:13">
      <c r="M2732" s="20"/>
    </row>
    <row r="2733" spans="13:13">
      <c r="M2733" s="20"/>
    </row>
    <row r="2734" spans="13:13">
      <c r="M2734" s="20"/>
    </row>
    <row r="2735" spans="13:13">
      <c r="M2735" s="20"/>
    </row>
    <row r="2736" spans="13:13">
      <c r="M2736" s="20"/>
    </row>
    <row r="2737" spans="13:13">
      <c r="M2737" s="20"/>
    </row>
    <row r="2738" spans="13:13">
      <c r="M2738" s="20"/>
    </row>
    <row r="2739" spans="13:13">
      <c r="M2739" s="20"/>
    </row>
    <row r="2740" spans="13:13">
      <c r="M2740" s="20"/>
    </row>
    <row r="2741" spans="13:13">
      <c r="M2741" s="20"/>
    </row>
    <row r="2742" spans="13:13">
      <c r="M2742" s="20"/>
    </row>
    <row r="2743" spans="13:13">
      <c r="M2743" s="20"/>
    </row>
    <row r="2744" spans="13:13">
      <c r="M2744" s="20"/>
    </row>
    <row r="2745" spans="13:13">
      <c r="M2745" s="20"/>
    </row>
    <row r="2746" spans="13:13">
      <c r="M2746" s="20"/>
    </row>
    <row r="2747" spans="13:13">
      <c r="M2747" s="20"/>
    </row>
    <row r="2748" spans="13:13">
      <c r="M2748" s="20"/>
    </row>
    <row r="2749" spans="13:13">
      <c r="M2749" s="20"/>
    </row>
    <row r="2750" spans="13:13">
      <c r="M2750" s="20"/>
    </row>
    <row r="2751" spans="13:13">
      <c r="M2751" s="20"/>
    </row>
    <row r="2752" spans="13:13">
      <c r="M2752" s="20"/>
    </row>
    <row r="2753" spans="13:13">
      <c r="M2753" s="20"/>
    </row>
    <row r="2754" spans="13:13">
      <c r="M2754" s="20"/>
    </row>
    <row r="2755" spans="13:13">
      <c r="M2755" s="20"/>
    </row>
    <row r="2756" spans="13:13">
      <c r="M2756" s="20"/>
    </row>
    <row r="2757" spans="13:13">
      <c r="M2757" s="20"/>
    </row>
    <row r="2758" spans="13:13">
      <c r="M2758" s="20"/>
    </row>
    <row r="2759" spans="13:13">
      <c r="M2759" s="20"/>
    </row>
    <row r="2760" spans="13:13">
      <c r="M2760" s="20"/>
    </row>
    <row r="2761" spans="13:13">
      <c r="M2761" s="20"/>
    </row>
    <row r="2762" spans="13:13">
      <c r="M2762" s="20"/>
    </row>
    <row r="2763" spans="13:13">
      <c r="M2763" s="20"/>
    </row>
    <row r="2764" spans="13:13">
      <c r="M2764" s="20"/>
    </row>
    <row r="2765" spans="13:13">
      <c r="M2765" s="20"/>
    </row>
    <row r="2766" spans="13:13">
      <c r="M2766" s="20"/>
    </row>
    <row r="2767" spans="13:13">
      <c r="M2767" s="20"/>
    </row>
    <row r="2768" spans="13:13">
      <c r="M2768" s="20"/>
    </row>
    <row r="2769" spans="13:13">
      <c r="M2769" s="20"/>
    </row>
    <row r="2770" spans="13:13">
      <c r="M2770" s="20"/>
    </row>
    <row r="2771" spans="13:13">
      <c r="M2771" s="20"/>
    </row>
    <row r="2772" spans="13:13">
      <c r="M2772" s="20"/>
    </row>
    <row r="2773" spans="13:13">
      <c r="M2773" s="20"/>
    </row>
    <row r="2774" spans="13:13">
      <c r="M2774" s="20"/>
    </row>
    <row r="2775" spans="13:13">
      <c r="M2775" s="20"/>
    </row>
    <row r="2776" spans="13:13">
      <c r="M2776" s="20"/>
    </row>
    <row r="2777" spans="13:13">
      <c r="M2777" s="20"/>
    </row>
    <row r="2778" spans="13:13">
      <c r="M2778" s="20"/>
    </row>
    <row r="2779" spans="13:13">
      <c r="M2779" s="20"/>
    </row>
    <row r="2780" spans="13:13">
      <c r="M2780" s="20"/>
    </row>
    <row r="2781" spans="13:13">
      <c r="M2781" s="20"/>
    </row>
    <row r="2782" spans="13:13">
      <c r="M2782" s="20"/>
    </row>
    <row r="2783" spans="13:13">
      <c r="M2783" s="20"/>
    </row>
    <row r="2784" spans="13:13">
      <c r="M2784" s="20"/>
    </row>
    <row r="2785" spans="13:13">
      <c r="M2785" s="20"/>
    </row>
    <row r="2786" spans="13:13">
      <c r="M2786" s="20"/>
    </row>
    <row r="2787" spans="13:13">
      <c r="M2787" s="20"/>
    </row>
    <row r="2788" spans="13:13">
      <c r="M2788" s="20"/>
    </row>
    <row r="2789" spans="13:13">
      <c r="M2789" s="20"/>
    </row>
    <row r="2790" spans="13:13">
      <c r="M2790" s="20"/>
    </row>
    <row r="2791" spans="13:13">
      <c r="M2791" s="20"/>
    </row>
    <row r="2792" spans="13:13">
      <c r="M2792" s="20"/>
    </row>
    <row r="2793" spans="13:13">
      <c r="M2793" s="20"/>
    </row>
    <row r="2794" spans="13:13">
      <c r="M2794" s="20"/>
    </row>
    <row r="2795" spans="13:13">
      <c r="M2795" s="20"/>
    </row>
    <row r="2796" spans="13:13">
      <c r="M2796" s="20"/>
    </row>
    <row r="2797" spans="13:13">
      <c r="M2797" s="20"/>
    </row>
    <row r="2798" spans="13:13">
      <c r="M2798" s="20"/>
    </row>
    <row r="2799" spans="13:13">
      <c r="M2799" s="20"/>
    </row>
    <row r="2800" spans="13:13">
      <c r="M2800" s="20"/>
    </row>
    <row r="2801" spans="13:13">
      <c r="M2801" s="20"/>
    </row>
    <row r="2802" spans="13:13">
      <c r="M2802" s="20"/>
    </row>
    <row r="2803" spans="13:13">
      <c r="M2803" s="20"/>
    </row>
    <row r="2804" spans="13:13">
      <c r="M2804" s="20"/>
    </row>
    <row r="2805" spans="13:13">
      <c r="M2805" s="20"/>
    </row>
    <row r="2806" spans="13:13">
      <c r="M2806" s="20"/>
    </row>
    <row r="2807" spans="13:13">
      <c r="M2807" s="20"/>
    </row>
    <row r="2808" spans="13:13">
      <c r="M2808" s="20"/>
    </row>
    <row r="2809" spans="13:13">
      <c r="M2809" s="20"/>
    </row>
    <row r="2810" spans="13:13">
      <c r="M2810" s="20"/>
    </row>
    <row r="2811" spans="13:13">
      <c r="M2811" s="20"/>
    </row>
    <row r="2812" spans="13:13">
      <c r="M2812" s="20"/>
    </row>
    <row r="2813" spans="13:13">
      <c r="M2813" s="20"/>
    </row>
    <row r="2814" spans="13:13">
      <c r="M2814" s="20"/>
    </row>
    <row r="2815" spans="13:13">
      <c r="M2815" s="20"/>
    </row>
    <row r="2816" spans="13:13">
      <c r="M2816" s="20"/>
    </row>
    <row r="2817" spans="13:13">
      <c r="M2817" s="20"/>
    </row>
    <row r="2818" spans="13:13">
      <c r="M2818" s="20"/>
    </row>
    <row r="2819" spans="13:13">
      <c r="M2819" s="20"/>
    </row>
    <row r="2820" spans="13:13">
      <c r="M2820" s="20"/>
    </row>
    <row r="2821" spans="13:13">
      <c r="M2821" s="20"/>
    </row>
    <row r="2822" spans="13:13">
      <c r="M2822" s="20"/>
    </row>
    <row r="2823" spans="13:13">
      <c r="M2823" s="20"/>
    </row>
    <row r="2824" spans="13:13">
      <c r="M2824" s="20"/>
    </row>
    <row r="2825" spans="13:13">
      <c r="M2825" s="20"/>
    </row>
    <row r="2826" spans="13:13">
      <c r="M2826" s="20"/>
    </row>
    <row r="2827" spans="13:13">
      <c r="M2827" s="20"/>
    </row>
    <row r="2828" spans="13:13">
      <c r="M2828" s="20"/>
    </row>
    <row r="2829" spans="13:13">
      <c r="M2829" s="20"/>
    </row>
    <row r="2830" spans="13:13">
      <c r="M2830" s="20"/>
    </row>
    <row r="2831" spans="13:13">
      <c r="M2831" s="20"/>
    </row>
    <row r="2832" spans="13:13">
      <c r="M2832" s="20"/>
    </row>
    <row r="2833" spans="13:13">
      <c r="M2833" s="20"/>
    </row>
    <row r="2834" spans="13:13">
      <c r="M2834" s="20"/>
    </row>
    <row r="2835" spans="13:13">
      <c r="M2835" s="20"/>
    </row>
    <row r="2836" spans="13:13">
      <c r="M2836" s="20"/>
    </row>
    <row r="2837" spans="13:13">
      <c r="M2837" s="20"/>
    </row>
    <row r="2838" spans="13:13">
      <c r="M2838" s="20"/>
    </row>
    <row r="2839" spans="13:13">
      <c r="M2839" s="20"/>
    </row>
    <row r="2840" spans="13:13">
      <c r="M2840" s="20"/>
    </row>
    <row r="2841" spans="13:13">
      <c r="M2841" s="20"/>
    </row>
    <row r="2842" spans="13:13">
      <c r="M2842" s="20"/>
    </row>
    <row r="2843" spans="13:13">
      <c r="M2843" s="20"/>
    </row>
    <row r="2844" spans="13:13">
      <c r="M2844" s="20"/>
    </row>
    <row r="2845" spans="13:13">
      <c r="M2845" s="20"/>
    </row>
    <row r="2846" spans="13:13">
      <c r="M2846" s="20"/>
    </row>
    <row r="2847" spans="13:13">
      <c r="M2847" s="20"/>
    </row>
    <row r="2848" spans="13:13">
      <c r="M2848" s="20"/>
    </row>
    <row r="2849" spans="13:13">
      <c r="M2849" s="20"/>
    </row>
    <row r="2850" spans="13:13">
      <c r="M2850" s="20"/>
    </row>
    <row r="2851" spans="13:13">
      <c r="M2851" s="20"/>
    </row>
    <row r="2852" spans="13:13">
      <c r="M2852" s="20"/>
    </row>
    <row r="2853" spans="13:13">
      <c r="M2853" s="20"/>
    </row>
    <row r="2854" spans="13:13">
      <c r="M2854" s="20"/>
    </row>
    <row r="2855" spans="13:13">
      <c r="M2855" s="20"/>
    </row>
    <row r="2856" spans="13:13">
      <c r="M2856" s="20"/>
    </row>
    <row r="2857" spans="13:13">
      <c r="M2857" s="20"/>
    </row>
    <row r="2858" spans="13:13">
      <c r="M2858" s="20"/>
    </row>
    <row r="2859" spans="13:13">
      <c r="M2859" s="20"/>
    </row>
    <row r="2860" spans="13:13">
      <c r="M2860" s="20"/>
    </row>
    <row r="2861" spans="13:13">
      <c r="M2861" s="20"/>
    </row>
    <row r="2862" spans="13:13">
      <c r="M2862" s="20"/>
    </row>
    <row r="2863" spans="13:13">
      <c r="M2863" s="20"/>
    </row>
    <row r="2864" spans="13:13">
      <c r="M2864" s="20"/>
    </row>
    <row r="2865" spans="13:13">
      <c r="M2865" s="20"/>
    </row>
    <row r="2866" spans="13:13">
      <c r="M2866" s="20"/>
    </row>
    <row r="2867" spans="13:13">
      <c r="M2867" s="20"/>
    </row>
    <row r="2868" spans="13:13">
      <c r="M2868" s="20"/>
    </row>
    <row r="2869" spans="13:13">
      <c r="M2869" s="20"/>
    </row>
    <row r="2870" spans="13:13">
      <c r="M2870" s="20"/>
    </row>
    <row r="2871" spans="13:13">
      <c r="M2871" s="20"/>
    </row>
    <row r="2872" spans="13:13">
      <c r="M2872" s="20"/>
    </row>
    <row r="2873" spans="13:13">
      <c r="M2873" s="20"/>
    </row>
    <row r="2874" spans="13:13">
      <c r="M2874" s="20"/>
    </row>
    <row r="2875" spans="13:13">
      <c r="M2875" s="20"/>
    </row>
    <row r="2876" spans="13:13">
      <c r="M2876" s="20"/>
    </row>
    <row r="2877" spans="13:13">
      <c r="M2877" s="20"/>
    </row>
    <row r="2878" spans="13:13">
      <c r="M2878" s="20"/>
    </row>
    <row r="2879" spans="13:13">
      <c r="M2879" s="20"/>
    </row>
    <row r="2880" spans="13:13">
      <c r="M2880" s="20"/>
    </row>
    <row r="2881" spans="13:13">
      <c r="M2881" s="20"/>
    </row>
    <row r="2882" spans="13:13">
      <c r="M2882" s="20"/>
    </row>
    <row r="2883" spans="13:13">
      <c r="M2883" s="20"/>
    </row>
    <row r="2884" spans="13:13">
      <c r="M2884" s="20"/>
    </row>
    <row r="2885" spans="13:13">
      <c r="M2885" s="20"/>
    </row>
    <row r="2886" spans="13:13">
      <c r="M2886" s="20"/>
    </row>
    <row r="2887" spans="13:13">
      <c r="M2887" s="20"/>
    </row>
    <row r="2888" spans="13:13">
      <c r="M2888" s="20"/>
    </row>
    <row r="2889" spans="13:13">
      <c r="M2889" s="20"/>
    </row>
    <row r="2890" spans="13:13">
      <c r="M2890" s="20"/>
    </row>
    <row r="2891" spans="13:13">
      <c r="M2891" s="20"/>
    </row>
    <row r="2892" spans="13:13">
      <c r="M2892" s="20"/>
    </row>
    <row r="2893" spans="13:13">
      <c r="M2893" s="20"/>
    </row>
    <row r="2894" spans="13:13">
      <c r="M2894" s="20"/>
    </row>
    <row r="2895" spans="13:13">
      <c r="M2895" s="20"/>
    </row>
    <row r="2896" spans="13:13">
      <c r="M2896" s="20"/>
    </row>
    <row r="2897" spans="13:13">
      <c r="M2897" s="20"/>
    </row>
    <row r="2898" spans="13:13">
      <c r="M2898" s="20"/>
    </row>
    <row r="2899" spans="13:13">
      <c r="M2899" s="20"/>
    </row>
    <row r="2900" spans="13:13">
      <c r="M2900" s="20"/>
    </row>
    <row r="2901" spans="13:13">
      <c r="M2901" s="20"/>
    </row>
    <row r="2902" spans="13:13">
      <c r="M2902" s="20"/>
    </row>
    <row r="2903" spans="13:13">
      <c r="M2903" s="20"/>
    </row>
    <row r="2904" spans="13:13">
      <c r="M2904" s="20"/>
    </row>
    <row r="2905" spans="13:13">
      <c r="M2905" s="20"/>
    </row>
    <row r="2906" spans="13:13">
      <c r="M2906" s="20"/>
    </row>
    <row r="2907" spans="13:13">
      <c r="M2907" s="20"/>
    </row>
    <row r="2908" spans="13:13">
      <c r="M2908" s="20"/>
    </row>
    <row r="2909" spans="13:13">
      <c r="M2909" s="20"/>
    </row>
    <row r="2910" spans="13:13">
      <c r="M2910" s="20"/>
    </row>
    <row r="2911" spans="13:13">
      <c r="M2911" s="20"/>
    </row>
    <row r="2912" spans="13:13">
      <c r="M2912" s="20"/>
    </row>
    <row r="2913" spans="13:13">
      <c r="M2913" s="20"/>
    </row>
    <row r="2914" spans="13:13">
      <c r="M2914" s="20"/>
    </row>
    <row r="2915" spans="13:13">
      <c r="M2915" s="20"/>
    </row>
    <row r="2916" spans="13:13">
      <c r="M2916" s="20"/>
    </row>
    <row r="2917" spans="13:13">
      <c r="M2917" s="20"/>
    </row>
    <row r="2918" spans="13:13">
      <c r="M2918" s="20"/>
    </row>
    <row r="2919" spans="13:13">
      <c r="M2919" s="20"/>
    </row>
    <row r="2920" spans="13:13">
      <c r="M2920" s="20"/>
    </row>
    <row r="2921" spans="13:13">
      <c r="M2921" s="20"/>
    </row>
    <row r="2922" spans="13:13">
      <c r="M2922" s="20"/>
    </row>
    <row r="2923" spans="13:13">
      <c r="M2923" s="20"/>
    </row>
    <row r="2924" spans="13:13">
      <c r="M2924" s="20"/>
    </row>
    <row r="2925" spans="13:13">
      <c r="M2925" s="20"/>
    </row>
    <row r="2926" spans="13:13">
      <c r="M2926" s="20"/>
    </row>
    <row r="2927" spans="13:13">
      <c r="M2927" s="20"/>
    </row>
    <row r="2928" spans="13:13">
      <c r="M2928" s="20"/>
    </row>
    <row r="2929" spans="13:13">
      <c r="M2929" s="20"/>
    </row>
    <row r="2930" spans="13:13">
      <c r="M2930" s="20"/>
    </row>
    <row r="2931" spans="13:13">
      <c r="M2931" s="20"/>
    </row>
    <row r="2932" spans="13:13">
      <c r="M2932" s="20"/>
    </row>
    <row r="2933" spans="13:13">
      <c r="M2933" s="20"/>
    </row>
    <row r="2934" spans="13:13">
      <c r="M2934" s="20"/>
    </row>
    <row r="2935" spans="13:13">
      <c r="M2935" s="20"/>
    </row>
    <row r="2936" spans="13:13">
      <c r="M2936" s="20"/>
    </row>
    <row r="2937" spans="13:13">
      <c r="M2937" s="20"/>
    </row>
    <row r="2938" spans="13:13">
      <c r="M2938" s="20"/>
    </row>
    <row r="2939" spans="13:13">
      <c r="M2939" s="20"/>
    </row>
    <row r="2940" spans="13:13">
      <c r="M2940" s="20"/>
    </row>
    <row r="2941" spans="13:13">
      <c r="M2941" s="20"/>
    </row>
    <row r="2942" spans="13:13">
      <c r="M2942" s="20"/>
    </row>
    <row r="2943" spans="13:13">
      <c r="M2943" s="20"/>
    </row>
    <row r="2944" spans="13:13">
      <c r="M2944" s="20"/>
    </row>
    <row r="2945" spans="13:13">
      <c r="M2945" s="20"/>
    </row>
    <row r="2946" spans="13:13">
      <c r="M2946" s="20"/>
    </row>
    <row r="2947" spans="13:13">
      <c r="M2947" s="20"/>
    </row>
    <row r="2948" spans="13:13">
      <c r="M2948" s="20"/>
    </row>
    <row r="2949" spans="13:13">
      <c r="M2949" s="20"/>
    </row>
    <row r="2950" spans="13:13">
      <c r="M2950" s="20"/>
    </row>
    <row r="2951" spans="13:13">
      <c r="M2951" s="20"/>
    </row>
    <row r="2952" spans="13:13">
      <c r="M2952" s="20"/>
    </row>
    <row r="2953" spans="13:13">
      <c r="M2953" s="20"/>
    </row>
    <row r="2954" spans="13:13">
      <c r="M2954" s="20"/>
    </row>
    <row r="2955" spans="13:13">
      <c r="M2955" s="20"/>
    </row>
    <row r="2956" spans="13:13">
      <c r="M2956" s="20"/>
    </row>
    <row r="2957" spans="13:13">
      <c r="M2957" s="20"/>
    </row>
    <row r="2958" spans="13:13">
      <c r="M2958" s="20"/>
    </row>
    <row r="2959" spans="13:13">
      <c r="M2959" s="20"/>
    </row>
    <row r="2960" spans="13:13">
      <c r="M2960" s="20"/>
    </row>
    <row r="2961" spans="13:13">
      <c r="M2961" s="20"/>
    </row>
    <row r="2962" spans="13:13">
      <c r="M2962" s="20"/>
    </row>
    <row r="2963" spans="13:13">
      <c r="M2963" s="20"/>
    </row>
    <row r="2964" spans="13:13">
      <c r="M2964" s="20"/>
    </row>
    <row r="2965" spans="13:13">
      <c r="M2965" s="20"/>
    </row>
    <row r="2966" spans="13:13">
      <c r="M2966" s="20"/>
    </row>
    <row r="2967" spans="13:13">
      <c r="M2967" s="20"/>
    </row>
    <row r="2968" spans="13:13">
      <c r="M2968" s="20"/>
    </row>
    <row r="2969" spans="13:13">
      <c r="M2969" s="20"/>
    </row>
    <row r="2970" spans="13:13">
      <c r="M2970" s="20"/>
    </row>
    <row r="2971" spans="13:13">
      <c r="M2971" s="20"/>
    </row>
    <row r="2972" spans="13:13">
      <c r="M2972" s="20"/>
    </row>
    <row r="2973" spans="13:13">
      <c r="M2973" s="20"/>
    </row>
    <row r="2974" spans="13:13">
      <c r="M2974" s="20"/>
    </row>
    <row r="2975" spans="13:13">
      <c r="M2975" s="20"/>
    </row>
    <row r="2976" spans="13:13">
      <c r="M2976" s="20"/>
    </row>
    <row r="2977" spans="13:13">
      <c r="M2977" s="20"/>
    </row>
    <row r="2978" spans="13:13">
      <c r="M2978" s="20"/>
    </row>
    <row r="2979" spans="13:13">
      <c r="M2979" s="20"/>
    </row>
    <row r="2980" spans="13:13">
      <c r="M2980" s="20"/>
    </row>
    <row r="2981" spans="13:13">
      <c r="M2981" s="20"/>
    </row>
    <row r="2982" spans="13:13">
      <c r="M2982" s="20"/>
    </row>
    <row r="2983" spans="13:13">
      <c r="M2983" s="20"/>
    </row>
    <row r="2984" spans="13:13">
      <c r="M2984" s="20"/>
    </row>
    <row r="2985" spans="13:13">
      <c r="M2985" s="20"/>
    </row>
    <row r="2986" spans="13:13">
      <c r="M2986" s="20"/>
    </row>
    <row r="2987" spans="13:13">
      <c r="M2987" s="20"/>
    </row>
    <row r="2988" spans="13:13">
      <c r="M2988" s="20"/>
    </row>
    <row r="2989" spans="13:13">
      <c r="M2989" s="20"/>
    </row>
    <row r="2990" spans="13:13">
      <c r="M2990" s="20"/>
    </row>
    <row r="2991" spans="13:13">
      <c r="M2991" s="20"/>
    </row>
    <row r="2992" spans="13:13">
      <c r="M2992" s="20"/>
    </row>
    <row r="2993" spans="13:13">
      <c r="M2993" s="20"/>
    </row>
    <row r="2994" spans="13:13">
      <c r="M2994" s="20"/>
    </row>
    <row r="2995" spans="13:13">
      <c r="M2995" s="20"/>
    </row>
    <row r="2996" spans="13:13">
      <c r="M2996" s="20"/>
    </row>
    <row r="2997" spans="13:13">
      <c r="M2997" s="20"/>
    </row>
    <row r="2998" spans="13:13">
      <c r="M2998" s="20"/>
    </row>
    <row r="2999" spans="13:13">
      <c r="M2999" s="20"/>
    </row>
    <row r="3000" spans="13:13">
      <c r="M3000" s="20"/>
    </row>
    <row r="3001" spans="13:13">
      <c r="M3001" s="20"/>
    </row>
    <row r="3002" spans="13:13">
      <c r="M3002" s="20"/>
    </row>
    <row r="3003" spans="13:13">
      <c r="M3003" s="20"/>
    </row>
    <row r="3004" spans="13:13">
      <c r="M3004" s="20"/>
    </row>
    <row r="3005" spans="13:13">
      <c r="M3005" s="20"/>
    </row>
    <row r="3006" spans="13:13">
      <c r="M3006" s="20"/>
    </row>
    <row r="3007" spans="13:13">
      <c r="M3007" s="20"/>
    </row>
    <row r="3008" spans="13:13">
      <c r="M3008" s="20"/>
    </row>
    <row r="3009" spans="13:13">
      <c r="M3009" s="20"/>
    </row>
    <row r="3010" spans="13:13">
      <c r="M3010" s="20"/>
    </row>
    <row r="3011" spans="13:13">
      <c r="M3011" s="20"/>
    </row>
    <row r="3012" spans="13:13">
      <c r="M3012" s="20"/>
    </row>
    <row r="3013" spans="13:13">
      <c r="M3013" s="20"/>
    </row>
    <row r="3014" spans="13:13">
      <c r="M3014" s="20"/>
    </row>
    <row r="3015" spans="13:13">
      <c r="M3015" s="20"/>
    </row>
    <row r="3016" spans="13:13">
      <c r="M3016" s="20"/>
    </row>
    <row r="3017" spans="13:13">
      <c r="M3017" s="20"/>
    </row>
    <row r="3018" spans="13:13">
      <c r="M3018" s="20"/>
    </row>
    <row r="3019" spans="13:13">
      <c r="M3019" s="20"/>
    </row>
    <row r="3020" spans="13:13">
      <c r="M3020" s="20"/>
    </row>
    <row r="3021" spans="13:13">
      <c r="M3021" s="20"/>
    </row>
    <row r="3022" spans="13:13">
      <c r="M3022" s="20"/>
    </row>
    <row r="3023" spans="13:13">
      <c r="M3023" s="20"/>
    </row>
    <row r="3024" spans="13:13">
      <c r="M3024" s="20"/>
    </row>
    <row r="3025" spans="13:13">
      <c r="M3025" s="20"/>
    </row>
    <row r="3026" spans="13:13">
      <c r="M3026" s="20"/>
    </row>
    <row r="3027" spans="13:13">
      <c r="M3027" s="20"/>
    </row>
    <row r="3028" spans="13:13">
      <c r="M3028" s="20"/>
    </row>
    <row r="3029" spans="13:13">
      <c r="M3029" s="20"/>
    </row>
    <row r="3030" spans="13:13">
      <c r="M3030" s="20"/>
    </row>
    <row r="3031" spans="13:13">
      <c r="M3031" s="20"/>
    </row>
    <row r="3032" spans="13:13">
      <c r="M3032" s="20"/>
    </row>
    <row r="3033" spans="13:13">
      <c r="M3033" s="20"/>
    </row>
    <row r="3034" spans="13:13">
      <c r="M3034" s="20"/>
    </row>
    <row r="3035" spans="13:13">
      <c r="M3035" s="20"/>
    </row>
    <row r="3036" spans="13:13">
      <c r="M3036" s="20"/>
    </row>
    <row r="3037" spans="13:13">
      <c r="M3037" s="20"/>
    </row>
    <row r="3038" spans="13:13">
      <c r="M3038" s="20"/>
    </row>
    <row r="3039" spans="13:13">
      <c r="M3039" s="20"/>
    </row>
    <row r="3040" spans="13:13">
      <c r="M3040" s="20"/>
    </row>
    <row r="3041" spans="13:13">
      <c r="M3041" s="20"/>
    </row>
    <row r="3042" spans="13:13">
      <c r="M3042" s="20"/>
    </row>
    <row r="3043" spans="13:13">
      <c r="M3043" s="20"/>
    </row>
    <row r="3044" spans="13:13">
      <c r="M3044" s="20"/>
    </row>
    <row r="3045" spans="13:13">
      <c r="M3045" s="20"/>
    </row>
    <row r="3046" spans="13:13">
      <c r="M3046" s="20"/>
    </row>
    <row r="3047" spans="13:13">
      <c r="M3047" s="20"/>
    </row>
    <row r="3048" spans="13:13">
      <c r="M3048" s="20"/>
    </row>
    <row r="3049" spans="13:13">
      <c r="M3049" s="20"/>
    </row>
    <row r="3050" spans="13:13">
      <c r="M3050" s="20"/>
    </row>
    <row r="3051" spans="13:13">
      <c r="M3051" s="20"/>
    </row>
    <row r="3052" spans="13:13">
      <c r="M3052" s="20"/>
    </row>
    <row r="3053" spans="13:13">
      <c r="M3053" s="20"/>
    </row>
    <row r="3054" spans="13:13">
      <c r="M3054" s="20"/>
    </row>
    <row r="3055" spans="13:13">
      <c r="M3055" s="20"/>
    </row>
    <row r="3056" spans="13:13">
      <c r="M3056" s="20"/>
    </row>
    <row r="3057" spans="13:13">
      <c r="M3057" s="20"/>
    </row>
    <row r="3058" spans="13:13">
      <c r="M3058" s="20"/>
    </row>
    <row r="3059" spans="13:13">
      <c r="M3059" s="20"/>
    </row>
    <row r="3060" spans="13:13">
      <c r="M3060" s="20"/>
    </row>
    <row r="3061" spans="13:13">
      <c r="M3061" s="20"/>
    </row>
    <row r="3062" spans="13:13">
      <c r="M3062" s="20"/>
    </row>
    <row r="3063" spans="13:13">
      <c r="M3063" s="20"/>
    </row>
    <row r="3064" spans="13:13">
      <c r="M3064" s="20"/>
    </row>
    <row r="3065" spans="13:13">
      <c r="M3065" s="20"/>
    </row>
    <row r="3066" spans="13:13">
      <c r="M3066" s="20"/>
    </row>
    <row r="3067" spans="13:13">
      <c r="M3067" s="20"/>
    </row>
    <row r="3068" spans="13:13">
      <c r="M3068" s="20"/>
    </row>
    <row r="3069" spans="13:13">
      <c r="M3069" s="20"/>
    </row>
    <row r="3070" spans="13:13">
      <c r="M3070" s="20"/>
    </row>
    <row r="3071" spans="13:13">
      <c r="M3071" s="20"/>
    </row>
    <row r="3072" spans="13:13">
      <c r="M3072" s="20"/>
    </row>
    <row r="3073" spans="13:13">
      <c r="M3073" s="20"/>
    </row>
    <row r="3074" spans="13:13">
      <c r="M3074" s="20"/>
    </row>
    <row r="3075" spans="13:13">
      <c r="M3075" s="20"/>
    </row>
    <row r="3076" spans="13:13">
      <c r="M3076" s="20"/>
    </row>
    <row r="3077" spans="13:13">
      <c r="M3077" s="20"/>
    </row>
    <row r="3078" spans="13:13">
      <c r="M3078" s="20"/>
    </row>
    <row r="3079" spans="13:13">
      <c r="M3079" s="20"/>
    </row>
    <row r="3080" spans="13:13">
      <c r="M3080" s="20"/>
    </row>
    <row r="3081" spans="13:13">
      <c r="M3081" s="20"/>
    </row>
    <row r="3082" spans="13:13">
      <c r="M3082" s="20"/>
    </row>
    <row r="3083" spans="13:13">
      <c r="M3083" s="20"/>
    </row>
    <row r="3084" spans="13:13">
      <c r="M3084" s="20"/>
    </row>
    <row r="3085" spans="13:13">
      <c r="M3085" s="20"/>
    </row>
    <row r="3086" spans="13:13">
      <c r="M3086" s="20"/>
    </row>
    <row r="3087" spans="13:13">
      <c r="M3087" s="20"/>
    </row>
    <row r="3088" spans="13:13">
      <c r="M3088" s="20"/>
    </row>
    <row r="3089" spans="13:13">
      <c r="M3089" s="20"/>
    </row>
    <row r="3090" spans="13:13">
      <c r="M3090" s="20"/>
    </row>
    <row r="3091" spans="13:13">
      <c r="M3091" s="20"/>
    </row>
    <row r="3092" spans="13:13">
      <c r="M3092" s="20"/>
    </row>
    <row r="3093" spans="13:13">
      <c r="M3093" s="20"/>
    </row>
    <row r="3094" spans="13:13">
      <c r="M3094" s="20"/>
    </row>
    <row r="3095" spans="13:13">
      <c r="M3095" s="20"/>
    </row>
    <row r="3096" spans="13:13">
      <c r="M3096" s="20"/>
    </row>
    <row r="3097" spans="13:13">
      <c r="M3097" s="20"/>
    </row>
    <row r="3098" spans="13:13">
      <c r="M3098" s="20"/>
    </row>
    <row r="3099" spans="13:13">
      <c r="M3099" s="20"/>
    </row>
    <row r="3100" spans="13:13">
      <c r="M3100" s="20"/>
    </row>
    <row r="3101" spans="13:13">
      <c r="M3101" s="20"/>
    </row>
    <row r="3102" spans="13:13">
      <c r="M3102" s="20"/>
    </row>
    <row r="3103" spans="13:13">
      <c r="M3103" s="20"/>
    </row>
    <row r="3104" spans="13:13">
      <c r="M3104" s="20"/>
    </row>
    <row r="3105" spans="13:13">
      <c r="M3105" s="20"/>
    </row>
    <row r="3106" spans="13:13">
      <c r="M3106" s="20"/>
    </row>
    <row r="3107" spans="13:13">
      <c r="M3107" s="20"/>
    </row>
    <row r="3108" spans="13:13">
      <c r="M3108" s="20"/>
    </row>
    <row r="3109" spans="13:13">
      <c r="M3109" s="20"/>
    </row>
    <row r="3110" spans="13:13">
      <c r="M3110" s="20"/>
    </row>
    <row r="3111" spans="13:13">
      <c r="M3111" s="20"/>
    </row>
    <row r="3112" spans="13:13">
      <c r="M3112" s="20"/>
    </row>
    <row r="3113" spans="13:13">
      <c r="M3113" s="20"/>
    </row>
    <row r="3114" spans="13:13">
      <c r="M3114" s="20"/>
    </row>
    <row r="3115" spans="13:13">
      <c r="M3115" s="20"/>
    </row>
    <row r="3116" spans="13:13">
      <c r="M3116" s="20"/>
    </row>
    <row r="3117" spans="13:13">
      <c r="M3117" s="20"/>
    </row>
    <row r="3118" spans="13:13">
      <c r="M3118" s="20"/>
    </row>
    <row r="3119" spans="13:13">
      <c r="M3119" s="20"/>
    </row>
    <row r="3120" spans="13:13">
      <c r="M3120" s="20"/>
    </row>
    <row r="3121" spans="13:13">
      <c r="M3121" s="20"/>
    </row>
    <row r="3122" spans="13:13">
      <c r="M3122" s="20"/>
    </row>
    <row r="3123" spans="13:13">
      <c r="M3123" s="20"/>
    </row>
    <row r="3124" spans="13:13">
      <c r="M3124" s="20"/>
    </row>
    <row r="3125" spans="13:13">
      <c r="M3125" s="20"/>
    </row>
    <row r="3126" spans="13:13">
      <c r="M3126" s="20"/>
    </row>
    <row r="3127" spans="13:13">
      <c r="M3127" s="20"/>
    </row>
    <row r="3128" spans="13:13">
      <c r="M3128" s="20"/>
    </row>
    <row r="3129" spans="13:13">
      <c r="M3129" s="20"/>
    </row>
    <row r="3130" spans="13:13">
      <c r="M3130" s="20"/>
    </row>
    <row r="3131" spans="13:13">
      <c r="M3131" s="20"/>
    </row>
    <row r="3132" spans="13:13">
      <c r="M3132" s="20"/>
    </row>
    <row r="3133" spans="13:13">
      <c r="M3133" s="20"/>
    </row>
    <row r="3134" spans="13:13">
      <c r="M3134" s="20"/>
    </row>
    <row r="3135" spans="13:13">
      <c r="M3135" s="20"/>
    </row>
    <row r="3136" spans="13:13">
      <c r="M3136" s="20"/>
    </row>
    <row r="3137" spans="13:13">
      <c r="M3137" s="20"/>
    </row>
    <row r="3138" spans="13:13">
      <c r="M3138" s="20"/>
    </row>
    <row r="3139" spans="13:13">
      <c r="M3139" s="20"/>
    </row>
    <row r="3140" spans="13:13">
      <c r="M3140" s="20"/>
    </row>
    <row r="3141" spans="13:13">
      <c r="M3141" s="20"/>
    </row>
    <row r="3142" spans="13:13">
      <c r="M3142" s="20"/>
    </row>
    <row r="3143" spans="13:13">
      <c r="M3143" s="20"/>
    </row>
    <row r="3144" spans="13:13">
      <c r="M3144" s="20"/>
    </row>
    <row r="3145" spans="13:13">
      <c r="M3145" s="20"/>
    </row>
    <row r="3146" spans="13:13">
      <c r="M3146" s="20"/>
    </row>
    <row r="3147" spans="13:13">
      <c r="M3147" s="20"/>
    </row>
    <row r="3148" spans="13:13">
      <c r="M3148" s="20"/>
    </row>
    <row r="3149" spans="13:13">
      <c r="M3149" s="20"/>
    </row>
    <row r="3150" spans="13:13">
      <c r="M3150" s="20"/>
    </row>
    <row r="3151" spans="13:13">
      <c r="M3151" s="20"/>
    </row>
    <row r="3152" spans="13:13">
      <c r="M3152" s="20"/>
    </row>
    <row r="3153" spans="13:13">
      <c r="M3153" s="20"/>
    </row>
    <row r="3154" spans="13:13">
      <c r="M3154" s="20"/>
    </row>
    <row r="3155" spans="13:13">
      <c r="M3155" s="20"/>
    </row>
    <row r="3156" spans="13:13">
      <c r="M3156" s="20"/>
    </row>
    <row r="3157" spans="13:13">
      <c r="M3157" s="20"/>
    </row>
    <row r="3158" spans="13:13">
      <c r="M3158" s="20"/>
    </row>
    <row r="3159" spans="13:13">
      <c r="M3159" s="20"/>
    </row>
    <row r="3160" spans="13:13">
      <c r="M3160" s="20"/>
    </row>
    <row r="3161" spans="13:13">
      <c r="M3161" s="20"/>
    </row>
    <row r="3162" spans="13:13">
      <c r="M3162" s="20"/>
    </row>
    <row r="3163" spans="13:13">
      <c r="M3163" s="20"/>
    </row>
    <row r="3164" spans="13:13">
      <c r="M3164" s="20"/>
    </row>
    <row r="3165" spans="13:13">
      <c r="M3165" s="20"/>
    </row>
    <row r="3166" spans="13:13">
      <c r="M3166" s="20"/>
    </row>
    <row r="3167" spans="13:13">
      <c r="M3167" s="20"/>
    </row>
    <row r="3168" spans="13:13">
      <c r="M3168" s="20"/>
    </row>
    <row r="3169" spans="13:13">
      <c r="M3169" s="20"/>
    </row>
    <row r="3170" spans="13:13">
      <c r="M3170" s="20"/>
    </row>
    <row r="3171" spans="13:13">
      <c r="M3171" s="20"/>
    </row>
    <row r="3172" spans="13:13">
      <c r="M3172" s="20"/>
    </row>
    <row r="3173" spans="13:13">
      <c r="M3173" s="20"/>
    </row>
    <row r="3174" spans="13:13">
      <c r="M3174" s="20"/>
    </row>
    <row r="3175" spans="13:13">
      <c r="M3175" s="20"/>
    </row>
    <row r="3176" spans="13:13">
      <c r="M3176" s="20"/>
    </row>
    <row r="3177" spans="13:13">
      <c r="M3177" s="20"/>
    </row>
    <row r="3178" spans="13:13">
      <c r="M3178" s="20"/>
    </row>
    <row r="3179" spans="13:13">
      <c r="M3179" s="20"/>
    </row>
    <row r="3180" spans="13:13">
      <c r="M3180" s="20"/>
    </row>
    <row r="3181" spans="13:13">
      <c r="M3181" s="20"/>
    </row>
    <row r="3182" spans="13:13">
      <c r="M3182" s="20"/>
    </row>
    <row r="3183" spans="13:13">
      <c r="M3183" s="20"/>
    </row>
    <row r="3184" spans="13:13">
      <c r="M3184" s="20"/>
    </row>
    <row r="3185" spans="13:13">
      <c r="M3185" s="20"/>
    </row>
    <row r="3186" spans="13:13">
      <c r="M3186" s="20"/>
    </row>
    <row r="3187" spans="13:13">
      <c r="M3187" s="20"/>
    </row>
    <row r="3188" spans="13:13">
      <c r="M3188" s="20"/>
    </row>
    <row r="3189" spans="13:13">
      <c r="M3189" s="20"/>
    </row>
    <row r="3190" spans="13:13">
      <c r="M3190" s="20"/>
    </row>
    <row r="3191" spans="13:13">
      <c r="M3191" s="20"/>
    </row>
    <row r="3192" spans="13:13">
      <c r="M3192" s="20"/>
    </row>
    <row r="3193" spans="13:13">
      <c r="M3193" s="20"/>
    </row>
    <row r="3194" spans="13:13">
      <c r="M3194" s="20"/>
    </row>
    <row r="3195" spans="13:13">
      <c r="M3195" s="20"/>
    </row>
    <row r="3196" spans="13:13">
      <c r="M3196" s="20"/>
    </row>
    <row r="3197" spans="13:13">
      <c r="M3197" s="20"/>
    </row>
    <row r="3198" spans="13:13">
      <c r="M3198" s="20"/>
    </row>
    <row r="3199" spans="13:13">
      <c r="M3199" s="20"/>
    </row>
    <row r="3200" spans="13:13">
      <c r="M3200" s="20"/>
    </row>
    <row r="3201" spans="13:13">
      <c r="M3201" s="20"/>
    </row>
    <row r="3202" spans="13:13">
      <c r="M3202" s="20"/>
    </row>
    <row r="3203" spans="13:13">
      <c r="M3203" s="20"/>
    </row>
    <row r="3204" spans="13:13">
      <c r="M3204" s="20"/>
    </row>
    <row r="3205" spans="13:13">
      <c r="M3205" s="20"/>
    </row>
    <row r="3206" spans="13:13">
      <c r="M3206" s="20"/>
    </row>
    <row r="3207" spans="13:13">
      <c r="M3207" s="20"/>
    </row>
    <row r="3208" spans="13:13">
      <c r="M3208" s="20"/>
    </row>
    <row r="3209" spans="13:13">
      <c r="M3209" s="20"/>
    </row>
    <row r="3210" spans="13:13">
      <c r="M3210" s="20"/>
    </row>
    <row r="3211" spans="13:13">
      <c r="M3211" s="20"/>
    </row>
    <row r="3212" spans="13:13">
      <c r="M3212" s="20"/>
    </row>
    <row r="3213" spans="13:13">
      <c r="M3213" s="20"/>
    </row>
    <row r="3214" spans="13:13">
      <c r="M3214" s="20"/>
    </row>
    <row r="3215" spans="13:13">
      <c r="M3215" s="20"/>
    </row>
    <row r="3216" spans="13:13">
      <c r="M3216" s="20"/>
    </row>
    <row r="3217" spans="13:13">
      <c r="M3217" s="20"/>
    </row>
    <row r="3218" spans="13:13">
      <c r="M3218" s="20"/>
    </row>
    <row r="3219" spans="13:13">
      <c r="M3219" s="20"/>
    </row>
    <row r="3220" spans="13:13">
      <c r="M3220" s="20"/>
    </row>
    <row r="3221" spans="13:13">
      <c r="M3221" s="20"/>
    </row>
    <row r="3222" spans="13:13">
      <c r="M3222" s="20"/>
    </row>
    <row r="3223" spans="13:13">
      <c r="M3223" s="20"/>
    </row>
    <row r="3224" spans="13:13">
      <c r="M3224" s="20"/>
    </row>
    <row r="3225" spans="13:13">
      <c r="M3225" s="20"/>
    </row>
    <row r="3226" spans="13:13">
      <c r="M3226" s="20"/>
    </row>
    <row r="3227" spans="13:13">
      <c r="M3227" s="20"/>
    </row>
    <row r="3228" spans="13:13">
      <c r="M3228" s="20"/>
    </row>
    <row r="3229" spans="13:13">
      <c r="M3229" s="20"/>
    </row>
    <row r="3230" spans="13:13">
      <c r="M3230" s="20"/>
    </row>
    <row r="3231" spans="13:13">
      <c r="M3231" s="20"/>
    </row>
    <row r="3232" spans="13:13">
      <c r="M3232" s="20"/>
    </row>
    <row r="3233" spans="13:13">
      <c r="M3233" s="20"/>
    </row>
    <row r="3234" spans="13:13">
      <c r="M3234" s="20"/>
    </row>
    <row r="3235" spans="13:13">
      <c r="M3235" s="20"/>
    </row>
    <row r="3236" spans="13:13">
      <c r="M3236" s="20"/>
    </row>
    <row r="3237" spans="13:13">
      <c r="M3237" s="20"/>
    </row>
    <row r="3238" spans="13:13">
      <c r="M3238" s="20"/>
    </row>
    <row r="3239" spans="13:13">
      <c r="M3239" s="20"/>
    </row>
    <row r="3240" spans="13:13">
      <c r="M3240" s="20"/>
    </row>
    <row r="3241" spans="13:13">
      <c r="M3241" s="20"/>
    </row>
    <row r="3242" spans="13:13">
      <c r="M3242" s="20"/>
    </row>
    <row r="3243" spans="13:13">
      <c r="M3243" s="20"/>
    </row>
    <row r="3244" spans="13:13">
      <c r="M3244" s="20"/>
    </row>
    <row r="3245" spans="13:13">
      <c r="M3245" s="20"/>
    </row>
    <row r="3246" spans="13:13">
      <c r="M3246" s="20"/>
    </row>
    <row r="3247" spans="13:13">
      <c r="M3247" s="20"/>
    </row>
    <row r="3248" spans="13:13">
      <c r="M3248" s="20"/>
    </row>
    <row r="3249" spans="13:13">
      <c r="M3249" s="20"/>
    </row>
    <row r="3250" spans="13:13">
      <c r="M3250" s="20"/>
    </row>
    <row r="3251" spans="13:13">
      <c r="M3251" s="20"/>
    </row>
    <row r="3252" spans="13:13">
      <c r="M3252" s="20"/>
    </row>
    <row r="3253" spans="13:13">
      <c r="M3253" s="20"/>
    </row>
    <row r="3254" spans="13:13">
      <c r="M3254" s="20"/>
    </row>
    <row r="3255" spans="13:13">
      <c r="M3255" s="20"/>
    </row>
    <row r="3256" spans="13:13">
      <c r="M3256" s="20"/>
    </row>
    <row r="3257" spans="13:13">
      <c r="M3257" s="20"/>
    </row>
    <row r="3258" spans="13:13">
      <c r="M3258" s="20"/>
    </row>
    <row r="3259" spans="13:13">
      <c r="M3259" s="20"/>
    </row>
    <row r="3260" spans="13:13">
      <c r="M3260" s="20"/>
    </row>
    <row r="3261" spans="13:13">
      <c r="M3261" s="20"/>
    </row>
    <row r="3262" spans="13:13">
      <c r="M3262" s="20"/>
    </row>
    <row r="3263" spans="13:13">
      <c r="M3263" s="20"/>
    </row>
    <row r="3264" spans="13:13">
      <c r="M3264" s="20"/>
    </row>
    <row r="3265" spans="13:13">
      <c r="M3265" s="20"/>
    </row>
    <row r="3266" spans="13:13">
      <c r="M3266" s="20"/>
    </row>
    <row r="3267" spans="13:13">
      <c r="M3267" s="20"/>
    </row>
    <row r="3268" spans="13:13">
      <c r="M3268" s="20"/>
    </row>
    <row r="3269" spans="13:13">
      <c r="M3269" s="20"/>
    </row>
    <row r="3270" spans="13:13">
      <c r="M3270" s="20"/>
    </row>
    <row r="3271" spans="13:13">
      <c r="M3271" s="20"/>
    </row>
    <row r="3272" spans="13:13">
      <c r="M3272" s="20"/>
    </row>
    <row r="3273" spans="13:13">
      <c r="M3273" s="20"/>
    </row>
    <row r="3274" spans="13:13">
      <c r="M3274" s="20"/>
    </row>
    <row r="3275" spans="13:13">
      <c r="M3275" s="20"/>
    </row>
    <row r="3276" spans="13:13">
      <c r="M3276" s="20"/>
    </row>
    <row r="3277" spans="13:13">
      <c r="M3277" s="20"/>
    </row>
    <row r="3278" spans="13:13">
      <c r="M3278" s="20"/>
    </row>
    <row r="3279" spans="13:13">
      <c r="M3279" s="20"/>
    </row>
    <row r="3280" spans="13:13">
      <c r="M3280" s="20"/>
    </row>
    <row r="3281" spans="13:13">
      <c r="M3281" s="20"/>
    </row>
    <row r="3282" spans="13:13">
      <c r="M3282" s="20"/>
    </row>
    <row r="3283" spans="13:13">
      <c r="M3283" s="20"/>
    </row>
    <row r="3284" spans="13:13">
      <c r="M3284" s="20"/>
    </row>
    <row r="3285" spans="13:13">
      <c r="M3285" s="20"/>
    </row>
    <row r="3286" spans="13:13">
      <c r="M3286" s="20"/>
    </row>
    <row r="3287" spans="13:13">
      <c r="M3287" s="20"/>
    </row>
    <row r="3288" spans="13:13">
      <c r="M3288" s="20"/>
    </row>
    <row r="3289" spans="13:13">
      <c r="M3289" s="20"/>
    </row>
    <row r="3290" spans="13:13">
      <c r="M3290" s="20"/>
    </row>
    <row r="3291" spans="13:13">
      <c r="M3291" s="20"/>
    </row>
    <row r="3292" spans="13:13">
      <c r="M3292" s="20"/>
    </row>
    <row r="3293" spans="13:13">
      <c r="M3293" s="20"/>
    </row>
    <row r="3294" spans="13:13">
      <c r="M3294" s="20"/>
    </row>
    <row r="3295" spans="13:13">
      <c r="M3295" s="20"/>
    </row>
    <row r="3296" spans="13:13">
      <c r="M3296" s="20"/>
    </row>
    <row r="3297" spans="13:13">
      <c r="M3297" s="20"/>
    </row>
    <row r="3298" spans="13:13">
      <c r="M3298" s="20"/>
    </row>
    <row r="3299" spans="13:13">
      <c r="M3299" s="20"/>
    </row>
    <row r="3300" spans="13:13">
      <c r="M3300" s="20"/>
    </row>
    <row r="3301" spans="13:13">
      <c r="M3301" s="20"/>
    </row>
    <row r="3302" spans="13:13">
      <c r="M3302" s="20"/>
    </row>
    <row r="3303" spans="13:13">
      <c r="M3303" s="20"/>
    </row>
    <row r="3304" spans="13:13">
      <c r="M3304" s="20"/>
    </row>
    <row r="3305" spans="13:13">
      <c r="M3305" s="20"/>
    </row>
    <row r="3306" spans="13:13">
      <c r="M3306" s="20"/>
    </row>
    <row r="3307" spans="13:13">
      <c r="M3307" s="20"/>
    </row>
    <row r="3308" spans="13:13">
      <c r="M3308" s="20"/>
    </row>
    <row r="3309" spans="13:13">
      <c r="M3309" s="20"/>
    </row>
    <row r="3310" spans="13:13">
      <c r="M3310" s="20"/>
    </row>
    <row r="3311" spans="13:13">
      <c r="M3311" s="20"/>
    </row>
    <row r="3312" spans="13:13">
      <c r="M3312" s="20"/>
    </row>
    <row r="3313" spans="13:13">
      <c r="M3313" s="20"/>
    </row>
    <row r="3314" spans="13:13">
      <c r="M3314" s="20"/>
    </row>
    <row r="3315" spans="13:13">
      <c r="M3315" s="20"/>
    </row>
    <row r="3316" spans="13:13">
      <c r="M3316" s="20"/>
    </row>
    <row r="3317" spans="13:13">
      <c r="M3317" s="20"/>
    </row>
    <row r="3318" spans="13:13">
      <c r="M3318" s="20"/>
    </row>
    <row r="3319" spans="13:13">
      <c r="M3319" s="20"/>
    </row>
    <row r="3320" spans="13:13">
      <c r="M3320" s="20"/>
    </row>
    <row r="3321" spans="13:13">
      <c r="M3321" s="20"/>
    </row>
    <row r="3322" spans="13:13">
      <c r="M3322" s="20"/>
    </row>
    <row r="3323" spans="13:13">
      <c r="M3323" s="20"/>
    </row>
    <row r="3324" spans="13:13">
      <c r="M3324" s="20"/>
    </row>
    <row r="3325" spans="13:13">
      <c r="M3325" s="20"/>
    </row>
    <row r="3326" spans="13:13">
      <c r="M3326" s="20"/>
    </row>
    <row r="3327" spans="13:13">
      <c r="M3327" s="20"/>
    </row>
    <row r="3328" spans="13:13">
      <c r="M3328" s="20"/>
    </row>
    <row r="3329" spans="13:13">
      <c r="M3329" s="20"/>
    </row>
    <row r="3330" spans="13:13">
      <c r="M3330" s="20"/>
    </row>
    <row r="3331" spans="13:13">
      <c r="M3331" s="20"/>
    </row>
    <row r="3332" spans="13:13">
      <c r="M3332" s="20"/>
    </row>
    <row r="3333" spans="13:13">
      <c r="M3333" s="20"/>
    </row>
    <row r="3334" spans="13:13">
      <c r="M3334" s="20"/>
    </row>
    <row r="3335" spans="13:13">
      <c r="M3335" s="20"/>
    </row>
    <row r="3336" spans="13:13">
      <c r="M3336" s="20"/>
    </row>
    <row r="3337" spans="13:13">
      <c r="M3337" s="20"/>
    </row>
    <row r="3338" spans="13:13">
      <c r="M3338" s="20"/>
    </row>
    <row r="3339" spans="13:13">
      <c r="M3339" s="20"/>
    </row>
    <row r="3340" spans="13:13">
      <c r="M3340" s="20"/>
    </row>
    <row r="3341" spans="13:13">
      <c r="M3341" s="20"/>
    </row>
    <row r="3342" spans="13:13">
      <c r="M3342" s="20"/>
    </row>
    <row r="3343" spans="13:13">
      <c r="M3343" s="20"/>
    </row>
    <row r="3344" spans="13:13">
      <c r="M3344" s="20"/>
    </row>
    <row r="3345" spans="13:13">
      <c r="M3345" s="20"/>
    </row>
    <row r="3346" spans="13:13">
      <c r="M3346" s="20"/>
    </row>
    <row r="3347" spans="13:13">
      <c r="M3347" s="20"/>
    </row>
    <row r="3348" spans="13:13">
      <c r="M3348" s="20"/>
    </row>
    <row r="3349" spans="13:13">
      <c r="M3349" s="20"/>
    </row>
    <row r="3350" spans="13:13">
      <c r="M3350" s="20"/>
    </row>
    <row r="3351" spans="13:13">
      <c r="M3351" s="20"/>
    </row>
    <row r="3352" spans="13:13">
      <c r="M3352" s="20"/>
    </row>
    <row r="3353" spans="13:13">
      <c r="M3353" s="20"/>
    </row>
    <row r="3354" spans="13:13">
      <c r="M3354" s="20"/>
    </row>
    <row r="3355" spans="13:13">
      <c r="M3355" s="20"/>
    </row>
    <row r="3356" spans="13:13">
      <c r="M3356" s="20"/>
    </row>
    <row r="3357" spans="13:13">
      <c r="M3357" s="20"/>
    </row>
    <row r="3358" spans="13:13">
      <c r="M3358" s="20"/>
    </row>
    <row r="3359" spans="13:13">
      <c r="M3359" s="20"/>
    </row>
    <row r="3360" spans="13:13">
      <c r="M3360" s="20"/>
    </row>
    <row r="3361" spans="13:13">
      <c r="M3361" s="20"/>
    </row>
    <row r="3362" spans="13:13">
      <c r="M3362" s="20"/>
    </row>
    <row r="3363" spans="13:13">
      <c r="M3363" s="20"/>
    </row>
    <row r="3364" spans="13:13">
      <c r="M3364" s="20"/>
    </row>
    <row r="3365" spans="13:13">
      <c r="M3365" s="20"/>
    </row>
    <row r="3366" spans="13:13">
      <c r="M3366" s="20"/>
    </row>
    <row r="3367" spans="13:13">
      <c r="M3367" s="20"/>
    </row>
    <row r="3368" spans="13:13">
      <c r="M3368" s="20"/>
    </row>
    <row r="3369" spans="13:13">
      <c r="M3369" s="20"/>
    </row>
    <row r="3370" spans="13:13">
      <c r="M3370" s="20"/>
    </row>
    <row r="3371" spans="13:13">
      <c r="M3371" s="20"/>
    </row>
    <row r="3372" spans="13:13">
      <c r="M3372" s="20"/>
    </row>
    <row r="3373" spans="13:13">
      <c r="M3373" s="20"/>
    </row>
    <row r="3374" spans="13:13">
      <c r="M3374" s="20"/>
    </row>
    <row r="3375" spans="13:13">
      <c r="M3375" s="20"/>
    </row>
    <row r="3376" spans="13:13">
      <c r="M3376" s="20"/>
    </row>
    <row r="3377" spans="13:13">
      <c r="M3377" s="20"/>
    </row>
    <row r="3378" spans="13:13">
      <c r="M3378" s="20"/>
    </row>
    <row r="3379" spans="13:13">
      <c r="M3379" s="20"/>
    </row>
    <row r="3380" spans="13:13">
      <c r="M3380" s="20"/>
    </row>
    <row r="3381" spans="13:13">
      <c r="M3381" s="20"/>
    </row>
    <row r="3382" spans="13:13">
      <c r="M3382" s="20"/>
    </row>
    <row r="3383" spans="13:13">
      <c r="M3383" s="20"/>
    </row>
    <row r="3384" spans="13:13">
      <c r="M3384" s="20"/>
    </row>
    <row r="3385" spans="13:13">
      <c r="M3385" s="20"/>
    </row>
    <row r="3386" spans="13:13">
      <c r="M3386" s="20"/>
    </row>
    <row r="3387" spans="13:13">
      <c r="M3387" s="20"/>
    </row>
    <row r="3388" spans="13:13">
      <c r="M3388" s="20"/>
    </row>
    <row r="3389" spans="13:13">
      <c r="M3389" s="20"/>
    </row>
    <row r="3390" spans="13:13">
      <c r="M3390" s="20"/>
    </row>
    <row r="3391" spans="13:13">
      <c r="M3391" s="20"/>
    </row>
    <row r="3392" spans="13:13">
      <c r="M3392" s="20"/>
    </row>
    <row r="3393" spans="13:13">
      <c r="M3393" s="20"/>
    </row>
    <row r="3394" spans="13:13">
      <c r="M3394" s="20"/>
    </row>
    <row r="3395" spans="13:13">
      <c r="M3395" s="20"/>
    </row>
    <row r="3396" spans="13:13">
      <c r="M3396" s="20"/>
    </row>
    <row r="3397" spans="13:13">
      <c r="M3397" s="20"/>
    </row>
    <row r="3398" spans="13:13">
      <c r="M3398" s="20"/>
    </row>
    <row r="3399" spans="13:13">
      <c r="M3399" s="20"/>
    </row>
    <row r="3400" spans="13:13">
      <c r="M3400" s="20"/>
    </row>
    <row r="3401" spans="13:13">
      <c r="M3401" s="20"/>
    </row>
    <row r="3402" spans="13:13">
      <c r="M3402" s="20"/>
    </row>
    <row r="3403" spans="13:13">
      <c r="M3403" s="20"/>
    </row>
    <row r="3404" spans="13:13">
      <c r="M3404" s="20"/>
    </row>
    <row r="3405" spans="13:13">
      <c r="M3405" s="20"/>
    </row>
    <row r="3406" spans="13:13">
      <c r="M3406" s="20"/>
    </row>
    <row r="3407" spans="13:13">
      <c r="M3407" s="20"/>
    </row>
    <row r="3408" spans="13:13">
      <c r="M3408" s="20"/>
    </row>
    <row r="3409" spans="13:13">
      <c r="M3409" s="20"/>
    </row>
    <row r="3410" spans="13:13">
      <c r="M3410" s="20"/>
    </row>
    <row r="3411" spans="13:13">
      <c r="M3411" s="20"/>
    </row>
    <row r="3412" spans="13:13">
      <c r="M3412" s="20"/>
    </row>
    <row r="3413" spans="13:13">
      <c r="M3413" s="20"/>
    </row>
    <row r="3414" spans="13:13">
      <c r="M3414" s="20"/>
    </row>
    <row r="3415" spans="13:13">
      <c r="M3415" s="20"/>
    </row>
    <row r="3416" spans="13:13">
      <c r="M3416" s="20"/>
    </row>
    <row r="3417" spans="13:13">
      <c r="M3417" s="20"/>
    </row>
    <row r="3418" spans="13:13">
      <c r="M3418" s="20"/>
    </row>
    <row r="3419" spans="13:13">
      <c r="M3419" s="20"/>
    </row>
    <row r="3420" spans="13:13">
      <c r="M3420" s="20"/>
    </row>
    <row r="3421" spans="13:13">
      <c r="M3421" s="20"/>
    </row>
    <row r="3422" spans="13:13">
      <c r="M3422" s="20"/>
    </row>
    <row r="3423" spans="13:13">
      <c r="M3423" s="20"/>
    </row>
    <row r="3424" spans="13:13">
      <c r="M3424" s="20"/>
    </row>
    <row r="3425" spans="13:13">
      <c r="M3425" s="20"/>
    </row>
    <row r="3426" spans="13:13">
      <c r="M3426" s="20"/>
    </row>
    <row r="3427" spans="13:13">
      <c r="M3427" s="20"/>
    </row>
    <row r="3428" spans="13:13">
      <c r="M3428" s="20"/>
    </row>
    <row r="3429" spans="13:13">
      <c r="M3429" s="20"/>
    </row>
    <row r="3430" spans="13:13">
      <c r="M3430" s="20"/>
    </row>
    <row r="3431" spans="13:13">
      <c r="M3431" s="20"/>
    </row>
    <row r="3432" spans="13:13">
      <c r="M3432" s="20"/>
    </row>
    <row r="3433" spans="13:13">
      <c r="M3433" s="20"/>
    </row>
    <row r="3434" spans="13:13">
      <c r="M3434" s="20"/>
    </row>
    <row r="3435" spans="13:13">
      <c r="M3435" s="20"/>
    </row>
    <row r="3436" spans="13:13">
      <c r="M3436" s="20"/>
    </row>
    <row r="3437" spans="13:13">
      <c r="M3437" s="20"/>
    </row>
    <row r="3438" spans="13:13">
      <c r="M3438" s="20"/>
    </row>
    <row r="3439" spans="13:13">
      <c r="M3439" s="20"/>
    </row>
    <row r="3440" spans="13:13">
      <c r="M3440" s="20"/>
    </row>
    <row r="3441" spans="13:13">
      <c r="M3441" s="20"/>
    </row>
    <row r="3442" spans="13:13">
      <c r="M3442" s="20"/>
    </row>
    <row r="3443" spans="13:13">
      <c r="M3443" s="20"/>
    </row>
    <row r="3444" spans="13:13">
      <c r="M3444" s="20"/>
    </row>
    <row r="3445" spans="13:13">
      <c r="M3445" s="20"/>
    </row>
    <row r="3446" spans="13:13">
      <c r="M3446" s="20"/>
    </row>
    <row r="3447" spans="13:13">
      <c r="M3447" s="20"/>
    </row>
    <row r="3448" spans="13:13">
      <c r="M3448" s="20"/>
    </row>
    <row r="3449" spans="13:13">
      <c r="M3449" s="20"/>
    </row>
    <row r="3450" spans="13:13">
      <c r="M3450" s="20"/>
    </row>
    <row r="3451" spans="13:13">
      <c r="M3451" s="20"/>
    </row>
    <row r="3452" spans="13:13">
      <c r="M3452" s="20"/>
    </row>
    <row r="3453" spans="13:13">
      <c r="M3453" s="20"/>
    </row>
    <row r="3454" spans="13:13">
      <c r="M3454" s="20"/>
    </row>
    <row r="3455" spans="13:13">
      <c r="M3455" s="20"/>
    </row>
    <row r="3456" spans="13:13">
      <c r="M3456" s="20"/>
    </row>
    <row r="3457" spans="13:13">
      <c r="M3457" s="20"/>
    </row>
    <row r="3458" spans="13:13">
      <c r="M3458" s="20"/>
    </row>
    <row r="3459" spans="13:13">
      <c r="M3459" s="20"/>
    </row>
    <row r="3460" spans="13:13">
      <c r="M3460" s="20"/>
    </row>
    <row r="3461" spans="13:13">
      <c r="M3461" s="20"/>
    </row>
    <row r="3462" spans="13:13">
      <c r="M3462" s="20"/>
    </row>
    <row r="3463" spans="13:13">
      <c r="M3463" s="20"/>
    </row>
    <row r="3464" spans="13:13">
      <c r="M3464" s="20"/>
    </row>
    <row r="3465" spans="13:13">
      <c r="M3465" s="20"/>
    </row>
    <row r="3466" spans="13:13">
      <c r="M3466" s="20"/>
    </row>
    <row r="3467" spans="13:13">
      <c r="M3467" s="20"/>
    </row>
    <row r="3468" spans="13:13">
      <c r="M3468" s="20"/>
    </row>
    <row r="3469" spans="13:13">
      <c r="M3469" s="20"/>
    </row>
    <row r="3470" spans="13:13">
      <c r="M3470" s="20"/>
    </row>
    <row r="3471" spans="13:13">
      <c r="M3471" s="20"/>
    </row>
    <row r="3472" spans="13:13">
      <c r="M3472" s="20"/>
    </row>
    <row r="3473" spans="13:13">
      <c r="M3473" s="20"/>
    </row>
    <row r="3474" spans="13:13">
      <c r="M3474" s="20"/>
    </row>
    <row r="3475" spans="13:13">
      <c r="M3475" s="20"/>
    </row>
    <row r="3476" spans="13:13">
      <c r="M3476" s="20"/>
    </row>
    <row r="3477" spans="13:13">
      <c r="M3477" s="20"/>
    </row>
    <row r="3478" spans="13:13">
      <c r="M3478" s="20"/>
    </row>
    <row r="3479" spans="13:13">
      <c r="M3479" s="20"/>
    </row>
    <row r="3480" spans="13:13">
      <c r="M3480" s="20"/>
    </row>
    <row r="3481" spans="13:13">
      <c r="M3481" s="20"/>
    </row>
    <row r="3482" spans="13:13">
      <c r="M3482" s="20"/>
    </row>
    <row r="3483" spans="13:13">
      <c r="M3483" s="20"/>
    </row>
    <row r="3484" spans="13:13">
      <c r="M3484" s="20"/>
    </row>
    <row r="3485" spans="13:13">
      <c r="M3485" s="20"/>
    </row>
    <row r="3486" spans="13:13">
      <c r="M3486" s="20"/>
    </row>
    <row r="3487" spans="13:13">
      <c r="M3487" s="20"/>
    </row>
    <row r="3488" spans="13:13">
      <c r="M3488" s="20"/>
    </row>
    <row r="3489" spans="13:13">
      <c r="M3489" s="20"/>
    </row>
    <row r="3490" spans="13:13">
      <c r="M3490" s="20"/>
    </row>
    <row r="3491" spans="13:13">
      <c r="M3491" s="20"/>
    </row>
    <row r="3492" spans="13:13">
      <c r="M3492" s="20"/>
    </row>
    <row r="3493" spans="13:13">
      <c r="M3493" s="20"/>
    </row>
    <row r="3494" spans="13:13">
      <c r="M3494" s="20"/>
    </row>
    <row r="3495" spans="13:13">
      <c r="M3495" s="20"/>
    </row>
    <row r="3496" spans="13:13">
      <c r="M3496" s="20"/>
    </row>
    <row r="3497" spans="13:13">
      <c r="M3497" s="20"/>
    </row>
    <row r="3498" spans="13:13">
      <c r="M3498" s="20"/>
    </row>
    <row r="3499" spans="13:13">
      <c r="M3499" s="20"/>
    </row>
    <row r="3500" spans="13:13">
      <c r="M3500" s="20"/>
    </row>
    <row r="3501" spans="13:13">
      <c r="M3501" s="20"/>
    </row>
    <row r="3502" spans="13:13">
      <c r="M3502" s="20"/>
    </row>
    <row r="3503" spans="13:13">
      <c r="M3503" s="20"/>
    </row>
    <row r="3504" spans="13:13">
      <c r="M3504" s="20"/>
    </row>
    <row r="3505" spans="13:13">
      <c r="M3505" s="20"/>
    </row>
    <row r="3506" spans="13:13">
      <c r="M3506" s="20"/>
    </row>
    <row r="3507" spans="13:13">
      <c r="M3507" s="20"/>
    </row>
    <row r="3508" spans="13:13">
      <c r="M3508" s="20"/>
    </row>
    <row r="3509" spans="13:13">
      <c r="M3509" s="20"/>
    </row>
    <row r="3510" spans="13:13">
      <c r="M3510" s="20"/>
    </row>
    <row r="3511" spans="13:13">
      <c r="M3511" s="20"/>
    </row>
    <row r="3512" spans="13:13">
      <c r="M3512" s="20"/>
    </row>
    <row r="3513" spans="13:13">
      <c r="M3513" s="20"/>
    </row>
    <row r="3514" spans="13:13">
      <c r="M3514" s="20"/>
    </row>
    <row r="3515" spans="13:13">
      <c r="M3515" s="20"/>
    </row>
    <row r="3516" spans="13:13">
      <c r="M3516" s="20"/>
    </row>
    <row r="3517" spans="13:13">
      <c r="M3517" s="20"/>
    </row>
    <row r="3518" spans="13:13">
      <c r="M3518" s="20"/>
    </row>
    <row r="3519" spans="13:13">
      <c r="M3519" s="20"/>
    </row>
    <row r="3520" spans="13:13">
      <c r="M3520" s="20"/>
    </row>
    <row r="3521" spans="13:13">
      <c r="M3521" s="20"/>
    </row>
    <row r="3522" spans="13:13">
      <c r="M3522" s="20"/>
    </row>
    <row r="3523" spans="13:13">
      <c r="M3523" s="20"/>
    </row>
    <row r="3524" spans="13:13">
      <c r="M3524" s="20"/>
    </row>
    <row r="3525" spans="13:13">
      <c r="M3525" s="20"/>
    </row>
    <row r="3526" spans="13:13">
      <c r="M3526" s="20"/>
    </row>
    <row r="3527" spans="13:13">
      <c r="M3527" s="20"/>
    </row>
    <row r="3528" spans="13:13">
      <c r="M3528" s="20"/>
    </row>
    <row r="3529" spans="13:13">
      <c r="M3529" s="20"/>
    </row>
    <row r="3530" spans="13:13">
      <c r="M3530" s="20"/>
    </row>
    <row r="3531" spans="13:13">
      <c r="M3531" s="20"/>
    </row>
    <row r="3532" spans="13:13">
      <c r="M3532" s="20"/>
    </row>
    <row r="3533" spans="13:13">
      <c r="M3533" s="20"/>
    </row>
    <row r="3534" spans="13:13">
      <c r="M3534" s="20"/>
    </row>
    <row r="3535" spans="13:13">
      <c r="M3535" s="20"/>
    </row>
    <row r="3536" spans="13:13">
      <c r="M3536" s="20"/>
    </row>
    <row r="3537" spans="13:13">
      <c r="M3537" s="20"/>
    </row>
    <row r="3538" spans="13:13">
      <c r="M3538" s="20"/>
    </row>
    <row r="3539" spans="13:13">
      <c r="M3539" s="20"/>
    </row>
    <row r="3540" spans="13:13">
      <c r="M3540" s="20"/>
    </row>
    <row r="3541" spans="13:13">
      <c r="M3541" s="20"/>
    </row>
    <row r="3542" spans="13:13">
      <c r="M3542" s="20"/>
    </row>
    <row r="3543" spans="13:13">
      <c r="M3543" s="20"/>
    </row>
    <row r="3544" spans="13:13">
      <c r="M3544" s="20"/>
    </row>
    <row r="3545" spans="13:13">
      <c r="M3545" s="20"/>
    </row>
    <row r="3546" spans="13:13">
      <c r="M3546" s="20"/>
    </row>
    <row r="3547" spans="13:13">
      <c r="M3547" s="20"/>
    </row>
    <row r="3548" spans="13:13">
      <c r="M3548" s="20"/>
    </row>
    <row r="3549" spans="13:13">
      <c r="M3549" s="20"/>
    </row>
    <row r="3550" spans="13:13">
      <c r="M3550" s="20"/>
    </row>
    <row r="3551" spans="13:13">
      <c r="M3551" s="20"/>
    </row>
    <row r="3552" spans="13:13">
      <c r="M3552" s="20"/>
    </row>
    <row r="3553" spans="13:13">
      <c r="M3553" s="20"/>
    </row>
    <row r="3554" spans="13:13">
      <c r="M3554" s="20"/>
    </row>
    <row r="3555" spans="13:13">
      <c r="M3555" s="20"/>
    </row>
    <row r="3556" spans="13:13">
      <c r="M3556" s="20"/>
    </row>
    <row r="3557" spans="13:13">
      <c r="M3557" s="20"/>
    </row>
    <row r="3558" spans="13:13">
      <c r="M3558" s="20"/>
    </row>
    <row r="3559" spans="13:13">
      <c r="M3559" s="20"/>
    </row>
    <row r="3560" spans="13:13">
      <c r="M3560" s="20"/>
    </row>
    <row r="3561" spans="13:13">
      <c r="M3561" s="20"/>
    </row>
    <row r="3562" spans="13:13">
      <c r="M3562" s="20"/>
    </row>
    <row r="3563" spans="13:13">
      <c r="M3563" s="20"/>
    </row>
    <row r="3564" spans="13:13">
      <c r="M3564" s="20"/>
    </row>
    <row r="3565" spans="13:13">
      <c r="M3565" s="20"/>
    </row>
    <row r="3566" spans="13:13">
      <c r="M3566" s="20"/>
    </row>
    <row r="3567" spans="13:13">
      <c r="M3567" s="20"/>
    </row>
    <row r="3568" spans="13:13">
      <c r="M3568" s="20"/>
    </row>
    <row r="3569" spans="13:13">
      <c r="M3569" s="20"/>
    </row>
    <row r="3570" spans="13:13">
      <c r="M3570" s="20"/>
    </row>
    <row r="3571" spans="13:13">
      <c r="M3571" s="20"/>
    </row>
    <row r="3572" spans="13:13">
      <c r="M3572" s="20"/>
    </row>
    <row r="3573" spans="13:13">
      <c r="M3573" s="20"/>
    </row>
    <row r="3574" spans="13:13">
      <c r="M3574" s="20"/>
    </row>
    <row r="3575" spans="13:13">
      <c r="M3575" s="20"/>
    </row>
    <row r="3576" spans="13:13">
      <c r="M3576" s="20"/>
    </row>
    <row r="3577" spans="13:13">
      <c r="M3577" s="20"/>
    </row>
    <row r="3578" spans="13:13">
      <c r="M3578" s="20"/>
    </row>
    <row r="3579" spans="13:13">
      <c r="M3579" s="20"/>
    </row>
    <row r="3580" spans="13:13">
      <c r="M3580" s="20"/>
    </row>
    <row r="3581" spans="13:13">
      <c r="M3581" s="20"/>
    </row>
    <row r="3582" spans="13:13">
      <c r="M3582" s="20"/>
    </row>
    <row r="3583" spans="13:13">
      <c r="M3583" s="20"/>
    </row>
    <row r="3584" spans="13:13">
      <c r="M3584" s="20"/>
    </row>
    <row r="3585" spans="13:13">
      <c r="M3585" s="20"/>
    </row>
    <row r="3586" spans="13:13">
      <c r="M3586" s="20"/>
    </row>
    <row r="3587" spans="13:13">
      <c r="M3587" s="20"/>
    </row>
    <row r="3588" spans="13:13">
      <c r="M3588" s="20"/>
    </row>
    <row r="3589" spans="13:13">
      <c r="M3589" s="20"/>
    </row>
    <row r="3590" spans="13:13">
      <c r="M3590" s="20"/>
    </row>
    <row r="3591" spans="13:13">
      <c r="M3591" s="20"/>
    </row>
    <row r="3592" spans="13:13">
      <c r="M3592" s="20"/>
    </row>
    <row r="3593" spans="13:13">
      <c r="M3593" s="20"/>
    </row>
    <row r="3594" spans="13:13">
      <c r="M3594" s="20"/>
    </row>
    <row r="3595" spans="13:13">
      <c r="M3595" s="20"/>
    </row>
    <row r="3596" spans="13:13">
      <c r="M3596" s="20"/>
    </row>
    <row r="3597" spans="13:13">
      <c r="M3597" s="20"/>
    </row>
    <row r="3598" spans="13:13">
      <c r="M3598" s="20"/>
    </row>
    <row r="3599" spans="13:13">
      <c r="M3599" s="20"/>
    </row>
    <row r="3600" spans="13:13">
      <c r="M3600" s="20"/>
    </row>
    <row r="3601" spans="13:13">
      <c r="M3601" s="20"/>
    </row>
    <row r="3602" spans="13:13">
      <c r="M3602" s="20"/>
    </row>
    <row r="3603" spans="13:13">
      <c r="M3603" s="20"/>
    </row>
    <row r="3604" spans="13:13">
      <c r="M3604" s="20"/>
    </row>
    <row r="3605" spans="13:13">
      <c r="M3605" s="20"/>
    </row>
    <row r="3606" spans="13:13">
      <c r="M3606" s="20"/>
    </row>
    <row r="3607" spans="13:13">
      <c r="M3607" s="20"/>
    </row>
    <row r="3608" spans="13:13">
      <c r="M3608" s="20"/>
    </row>
    <row r="3609" spans="13:13">
      <c r="M3609" s="20"/>
    </row>
    <row r="3610" spans="13:13">
      <c r="M3610" s="20"/>
    </row>
    <row r="3611" spans="13:13">
      <c r="M3611" s="20"/>
    </row>
    <row r="3612" spans="13:13">
      <c r="M3612" s="20"/>
    </row>
    <row r="3613" spans="13:13">
      <c r="M3613" s="20"/>
    </row>
    <row r="3614" spans="13:13">
      <c r="M3614" s="20"/>
    </row>
    <row r="3615" spans="13:13">
      <c r="M3615" s="20"/>
    </row>
    <row r="3616" spans="13:13">
      <c r="M3616" s="20"/>
    </row>
    <row r="3617" spans="13:13">
      <c r="M3617" s="20"/>
    </row>
    <row r="3618" spans="13:13">
      <c r="M3618" s="20"/>
    </row>
    <row r="3619" spans="13:13">
      <c r="M3619" s="20"/>
    </row>
    <row r="3620" spans="13:13">
      <c r="M3620" s="20"/>
    </row>
    <row r="3621" spans="13:13">
      <c r="M3621" s="20"/>
    </row>
    <row r="3622" spans="13:13">
      <c r="M3622" s="20"/>
    </row>
    <row r="3623" spans="13:13">
      <c r="M3623" s="20"/>
    </row>
    <row r="3624" spans="13:13">
      <c r="M3624" s="20"/>
    </row>
    <row r="3625" spans="13:13">
      <c r="M3625" s="20"/>
    </row>
    <row r="3626" spans="13:13">
      <c r="M3626" s="20"/>
    </row>
    <row r="3627" spans="13:13">
      <c r="M3627" s="20"/>
    </row>
    <row r="3628" spans="13:13">
      <c r="M3628" s="20"/>
    </row>
    <row r="3629" spans="13:13">
      <c r="M3629" s="20"/>
    </row>
    <row r="3630" spans="13:13">
      <c r="M3630" s="20"/>
    </row>
    <row r="3631" spans="13:13">
      <c r="M3631" s="20"/>
    </row>
    <row r="3632" spans="13:13">
      <c r="M3632" s="20"/>
    </row>
    <row r="3633" spans="13:13">
      <c r="M3633" s="20"/>
    </row>
    <row r="3634" spans="13:13">
      <c r="M3634" s="20"/>
    </row>
    <row r="3635" spans="13:13">
      <c r="M3635" s="20"/>
    </row>
    <row r="3636" spans="13:13">
      <c r="M3636" s="20"/>
    </row>
    <row r="3637" spans="13:13">
      <c r="M3637" s="20"/>
    </row>
    <row r="3638" spans="13:13">
      <c r="M3638" s="20"/>
    </row>
    <row r="3639" spans="13:13">
      <c r="M3639" s="20"/>
    </row>
    <row r="3640" spans="13:13">
      <c r="M3640" s="20"/>
    </row>
    <row r="3641" spans="13:13">
      <c r="M3641" s="20"/>
    </row>
    <row r="3642" spans="13:13">
      <c r="M3642" s="20"/>
    </row>
    <row r="3643" spans="13:13">
      <c r="M3643" s="20"/>
    </row>
    <row r="3644" spans="13:13">
      <c r="M3644" s="20"/>
    </row>
    <row r="3645" spans="13:13">
      <c r="M3645" s="20"/>
    </row>
    <row r="3646" spans="13:13">
      <c r="M3646" s="20"/>
    </row>
    <row r="3647" spans="13:13">
      <c r="M3647" s="20"/>
    </row>
    <row r="3648" spans="13:13">
      <c r="M3648" s="20"/>
    </row>
    <row r="3649" spans="13:13">
      <c r="M3649" s="20"/>
    </row>
    <row r="3650" spans="13:13">
      <c r="M3650" s="20"/>
    </row>
    <row r="3651" spans="13:13">
      <c r="M3651" s="20"/>
    </row>
    <row r="3652" spans="13:13">
      <c r="M3652" s="20"/>
    </row>
    <row r="3653" spans="13:13">
      <c r="M3653" s="20"/>
    </row>
    <row r="3654" spans="13:13">
      <c r="M3654" s="20"/>
    </row>
    <row r="3655" spans="13:13">
      <c r="M3655" s="20"/>
    </row>
    <row r="3656" spans="13:13">
      <c r="M3656" s="20"/>
    </row>
    <row r="3657" spans="13:13">
      <c r="M3657" s="20"/>
    </row>
    <row r="3658" spans="13:13">
      <c r="M3658" s="20"/>
    </row>
    <row r="3659" spans="13:13">
      <c r="M3659" s="20"/>
    </row>
    <row r="3660" spans="13:13">
      <c r="M3660" s="20"/>
    </row>
    <row r="3661" spans="13:13">
      <c r="M3661" s="20"/>
    </row>
    <row r="3662" spans="13:13">
      <c r="M3662" s="20"/>
    </row>
    <row r="3663" spans="13:13">
      <c r="M3663" s="20"/>
    </row>
    <row r="3664" spans="13:13">
      <c r="M3664" s="20"/>
    </row>
    <row r="3665" spans="13:13">
      <c r="M3665" s="20"/>
    </row>
    <row r="3666" spans="13:13">
      <c r="M3666" s="20"/>
    </row>
    <row r="3667" spans="13:13">
      <c r="M3667" s="20"/>
    </row>
    <row r="3668" spans="13:13">
      <c r="M3668" s="20"/>
    </row>
    <row r="3669" spans="13:13">
      <c r="M3669" s="20"/>
    </row>
    <row r="3670" spans="13:13">
      <c r="M3670" s="20"/>
    </row>
    <row r="3671" spans="13:13">
      <c r="M3671" s="20"/>
    </row>
    <row r="3672" spans="13:13">
      <c r="M3672" s="20"/>
    </row>
    <row r="3673" spans="13:13">
      <c r="M3673" s="20"/>
    </row>
    <row r="3674" spans="13:13">
      <c r="M3674" s="20"/>
    </row>
    <row r="3675" spans="13:13">
      <c r="M3675" s="20"/>
    </row>
    <row r="3676" spans="13:13">
      <c r="M3676" s="20"/>
    </row>
    <row r="3677" spans="13:13">
      <c r="M3677" s="20"/>
    </row>
    <row r="3678" spans="13:13">
      <c r="M3678" s="20"/>
    </row>
    <row r="3679" spans="13:13">
      <c r="M3679" s="20"/>
    </row>
    <row r="3680" spans="13:13">
      <c r="M3680" s="20"/>
    </row>
    <row r="3681" spans="13:13">
      <c r="M3681" s="20"/>
    </row>
    <row r="3682" spans="13:13">
      <c r="M3682" s="20"/>
    </row>
    <row r="3683" spans="13:13">
      <c r="M3683" s="20"/>
    </row>
    <row r="3684" spans="13:13">
      <c r="M3684" s="20"/>
    </row>
    <row r="3685" spans="13:13">
      <c r="M3685" s="20"/>
    </row>
    <row r="3686" spans="13:13">
      <c r="M3686" s="20"/>
    </row>
    <row r="3687" spans="13:13">
      <c r="M3687" s="20"/>
    </row>
    <row r="3688" spans="13:13">
      <c r="M3688" s="20"/>
    </row>
    <row r="3689" spans="13:13">
      <c r="M3689" s="20"/>
    </row>
    <row r="3690" spans="13:13">
      <c r="M3690" s="20"/>
    </row>
    <row r="3691" spans="13:13">
      <c r="M3691" s="20"/>
    </row>
    <row r="3692" spans="13:13">
      <c r="M3692" s="20"/>
    </row>
    <row r="3693" spans="13:13">
      <c r="M3693" s="20"/>
    </row>
    <row r="3694" spans="13:13">
      <c r="M3694" s="20"/>
    </row>
    <row r="3695" spans="13:13">
      <c r="M3695" s="20"/>
    </row>
    <row r="3696" spans="13:13">
      <c r="M3696" s="20"/>
    </row>
    <row r="3697" spans="13:13">
      <c r="M3697" s="20"/>
    </row>
    <row r="3698" spans="13:13">
      <c r="M3698" s="20"/>
    </row>
    <row r="3699" spans="13:13">
      <c r="M3699" s="20"/>
    </row>
    <row r="3700" spans="13:13">
      <c r="M3700" s="20"/>
    </row>
    <row r="3701" spans="13:13">
      <c r="M3701" s="20"/>
    </row>
    <row r="3702" spans="13:13">
      <c r="M3702" s="20"/>
    </row>
    <row r="3703" spans="13:13">
      <c r="M3703" s="20"/>
    </row>
    <row r="3704" spans="13:13">
      <c r="M3704" s="20"/>
    </row>
    <row r="3705" spans="13:13">
      <c r="M3705" s="20"/>
    </row>
    <row r="3706" spans="13:13">
      <c r="M3706" s="20"/>
    </row>
    <row r="3707" spans="13:13">
      <c r="M3707" s="20"/>
    </row>
    <row r="3708" spans="13:13">
      <c r="M3708" s="20"/>
    </row>
    <row r="3709" spans="13:13">
      <c r="M3709" s="20"/>
    </row>
    <row r="3710" spans="13:13">
      <c r="M3710" s="20"/>
    </row>
    <row r="3711" spans="13:13">
      <c r="M3711" s="20"/>
    </row>
    <row r="3712" spans="13:13">
      <c r="M3712" s="20"/>
    </row>
    <row r="3713" spans="13:13">
      <c r="M3713" s="20"/>
    </row>
    <row r="3714" spans="13:13">
      <c r="M3714" s="20"/>
    </row>
    <row r="3715" spans="13:13">
      <c r="M3715" s="20"/>
    </row>
    <row r="3716" spans="13:13">
      <c r="M3716" s="20"/>
    </row>
    <row r="3717" spans="13:13">
      <c r="M3717" s="20"/>
    </row>
    <row r="3718" spans="13:13">
      <c r="M3718" s="20"/>
    </row>
    <row r="3719" spans="13:13">
      <c r="M3719" s="20"/>
    </row>
    <row r="3720" spans="13:13">
      <c r="M3720" s="20"/>
    </row>
    <row r="3721" spans="13:13">
      <c r="M3721" s="20"/>
    </row>
    <row r="3722" spans="13:13">
      <c r="M3722" s="20"/>
    </row>
    <row r="3723" spans="13:13">
      <c r="M3723" s="20"/>
    </row>
    <row r="3724" spans="13:13">
      <c r="M3724" s="20"/>
    </row>
    <row r="3725" spans="13:13">
      <c r="M3725" s="20"/>
    </row>
    <row r="3726" spans="13:13">
      <c r="M3726" s="20"/>
    </row>
    <row r="3727" spans="13:13">
      <c r="M3727" s="20"/>
    </row>
    <row r="3728" spans="13:13">
      <c r="M3728" s="20"/>
    </row>
    <row r="3729" spans="13:13">
      <c r="M3729" s="20"/>
    </row>
    <row r="3730" spans="13:13">
      <c r="M3730" s="20"/>
    </row>
    <row r="3731" spans="13:13">
      <c r="M3731" s="20"/>
    </row>
    <row r="3732" spans="13:13">
      <c r="M3732" s="20"/>
    </row>
    <row r="3733" spans="13:13">
      <c r="M3733" s="20"/>
    </row>
    <row r="3734" spans="13:13">
      <c r="M3734" s="20"/>
    </row>
    <row r="3735" spans="13:13">
      <c r="M3735" s="20"/>
    </row>
    <row r="3736" spans="13:13">
      <c r="M3736" s="20"/>
    </row>
    <row r="3737" spans="13:13">
      <c r="M3737" s="20"/>
    </row>
    <row r="3738" spans="13:13">
      <c r="M3738" s="20"/>
    </row>
    <row r="3739" spans="13:13">
      <c r="M3739" s="20"/>
    </row>
    <row r="3740" spans="13:13">
      <c r="M3740" s="20"/>
    </row>
    <row r="3741" spans="13:13">
      <c r="M3741" s="20"/>
    </row>
    <row r="3742" spans="13:13">
      <c r="M3742" s="20"/>
    </row>
    <row r="3743" spans="13:13">
      <c r="M3743" s="20"/>
    </row>
    <row r="3744" spans="13:13">
      <c r="M3744" s="20"/>
    </row>
    <row r="3745" spans="13:13">
      <c r="M3745" s="20"/>
    </row>
    <row r="3746" spans="13:13">
      <c r="M3746" s="20"/>
    </row>
    <row r="3747" spans="13:13">
      <c r="M3747" s="20"/>
    </row>
    <row r="3748" spans="13:13">
      <c r="M3748" s="20"/>
    </row>
    <row r="3749" spans="13:13">
      <c r="M3749" s="20"/>
    </row>
    <row r="3750" spans="13:13">
      <c r="M3750" s="20"/>
    </row>
    <row r="3751" spans="13:13">
      <c r="M3751" s="20"/>
    </row>
    <row r="3752" spans="13:13">
      <c r="M3752" s="20"/>
    </row>
    <row r="3753" spans="13:13">
      <c r="M3753" s="20"/>
    </row>
    <row r="3754" spans="13:13">
      <c r="M3754" s="20"/>
    </row>
    <row r="3755" spans="13:13">
      <c r="M3755" s="20"/>
    </row>
    <row r="3756" spans="13:13">
      <c r="M3756" s="20"/>
    </row>
    <row r="3757" spans="13:13">
      <c r="M3757" s="20"/>
    </row>
    <row r="3758" spans="13:13">
      <c r="M3758" s="20"/>
    </row>
    <row r="3759" spans="13:13">
      <c r="M3759" s="20"/>
    </row>
    <row r="3760" spans="13:13">
      <c r="M3760" s="20"/>
    </row>
    <row r="3761" spans="13:13">
      <c r="M3761" s="20"/>
    </row>
    <row r="3762" spans="13:13">
      <c r="M3762" s="20"/>
    </row>
    <row r="3763" spans="13:13">
      <c r="M3763" s="20"/>
    </row>
    <row r="3764" spans="13:13">
      <c r="M3764" s="20"/>
    </row>
    <row r="3765" spans="13:13">
      <c r="M3765" s="20"/>
    </row>
    <row r="3766" spans="13:13">
      <c r="M3766" s="20"/>
    </row>
    <row r="3767" spans="13:13">
      <c r="M3767" s="20"/>
    </row>
    <row r="3768" spans="13:13">
      <c r="M3768" s="20"/>
    </row>
    <row r="3769" spans="13:13">
      <c r="M3769" s="20"/>
    </row>
    <row r="3770" spans="13:13">
      <c r="M3770" s="20"/>
    </row>
    <row r="3771" spans="13:13">
      <c r="M3771" s="20"/>
    </row>
    <row r="3772" spans="13:13">
      <c r="M3772" s="20"/>
    </row>
    <row r="3773" spans="13:13">
      <c r="M3773" s="20"/>
    </row>
    <row r="3774" spans="13:13">
      <c r="M3774" s="20"/>
    </row>
    <row r="3775" spans="13:13">
      <c r="M3775" s="20"/>
    </row>
    <row r="3776" spans="13:13">
      <c r="M3776" s="20"/>
    </row>
    <row r="3777" spans="13:13">
      <c r="M3777" s="20"/>
    </row>
    <row r="3778" spans="13:13">
      <c r="M3778" s="20"/>
    </row>
    <row r="3779" spans="13:13">
      <c r="M3779" s="20"/>
    </row>
    <row r="3780" spans="13:13">
      <c r="M3780" s="20"/>
    </row>
    <row r="3781" spans="13:13">
      <c r="M3781" s="20"/>
    </row>
    <row r="3782" spans="13:13">
      <c r="M3782" s="20"/>
    </row>
    <row r="3783" spans="13:13">
      <c r="M3783" s="20"/>
    </row>
    <row r="3784" spans="13:13">
      <c r="M3784" s="20"/>
    </row>
    <row r="3785" spans="13:13">
      <c r="M3785" s="20"/>
    </row>
    <row r="3786" spans="13:13">
      <c r="M3786" s="20"/>
    </row>
    <row r="3787" spans="13:13">
      <c r="M3787" s="20"/>
    </row>
    <row r="3788" spans="13:13">
      <c r="M3788" s="20"/>
    </row>
    <row r="3789" spans="13:13">
      <c r="M3789" s="20"/>
    </row>
    <row r="3790" spans="13:13">
      <c r="M3790" s="20"/>
    </row>
    <row r="3791" spans="13:13">
      <c r="M3791" s="20"/>
    </row>
    <row r="3792" spans="13:13">
      <c r="M3792" s="20"/>
    </row>
    <row r="3793" spans="13:13">
      <c r="M3793" s="20"/>
    </row>
    <row r="3794" spans="13:13">
      <c r="M3794" s="20"/>
    </row>
    <row r="3795" spans="13:13">
      <c r="M3795" s="20"/>
    </row>
    <row r="3796" spans="13:13">
      <c r="M3796" s="20"/>
    </row>
    <row r="3797" spans="13:13">
      <c r="M3797" s="20"/>
    </row>
    <row r="3798" spans="13:13">
      <c r="M3798" s="20"/>
    </row>
    <row r="3799" spans="13:13">
      <c r="M3799" s="20"/>
    </row>
    <row r="3800" spans="13:13">
      <c r="M3800" s="20"/>
    </row>
    <row r="3801" spans="13:13">
      <c r="M3801" s="20"/>
    </row>
    <row r="3802" spans="13:13">
      <c r="M3802" s="20"/>
    </row>
    <row r="3803" spans="13:13">
      <c r="M3803" s="20"/>
    </row>
    <row r="3804" spans="13:13">
      <c r="M3804" s="20"/>
    </row>
    <row r="3805" spans="13:13">
      <c r="M3805" s="20"/>
    </row>
    <row r="3806" spans="13:13">
      <c r="M3806" s="20"/>
    </row>
    <row r="3807" spans="13:13">
      <c r="M3807" s="20"/>
    </row>
    <row r="3808" spans="13:13">
      <c r="M3808" s="20"/>
    </row>
    <row r="3809" spans="13:13">
      <c r="M3809" s="20"/>
    </row>
    <row r="3810" spans="13:13">
      <c r="M3810" s="20"/>
    </row>
    <row r="3811" spans="13:13">
      <c r="M3811" s="20"/>
    </row>
    <row r="3812" spans="13:13">
      <c r="M3812" s="20"/>
    </row>
    <row r="3813" spans="13:13">
      <c r="M3813" s="20"/>
    </row>
    <row r="3814" spans="13:13">
      <c r="M3814" s="20"/>
    </row>
    <row r="3815" spans="13:13">
      <c r="M3815" s="20"/>
    </row>
    <row r="3816" spans="13:13">
      <c r="M3816" s="20"/>
    </row>
    <row r="3817" spans="13:13">
      <c r="M3817" s="20"/>
    </row>
    <row r="3818" spans="13:13">
      <c r="M3818" s="20"/>
    </row>
    <row r="3819" spans="13:13">
      <c r="M3819" s="20"/>
    </row>
    <row r="3820" spans="13:13">
      <c r="M3820" s="20"/>
    </row>
    <row r="3821" spans="13:13">
      <c r="M3821" s="20"/>
    </row>
    <row r="3822" spans="13:13">
      <c r="M3822" s="20"/>
    </row>
    <row r="3823" spans="13:13">
      <c r="M3823" s="20"/>
    </row>
    <row r="3824" spans="13:13">
      <c r="M3824" s="20"/>
    </row>
    <row r="3825" spans="13:13">
      <c r="M3825" s="20"/>
    </row>
    <row r="3826" spans="13:13">
      <c r="M3826" s="20"/>
    </row>
    <row r="3827" spans="13:13">
      <c r="M3827" s="20"/>
    </row>
    <row r="3828" spans="13:13">
      <c r="M3828" s="20"/>
    </row>
    <row r="3829" spans="13:13">
      <c r="M3829" s="20"/>
    </row>
    <row r="3830" spans="13:13">
      <c r="M3830" s="20"/>
    </row>
    <row r="3831" spans="13:13">
      <c r="M3831" s="20"/>
    </row>
    <row r="3832" spans="13:13">
      <c r="M3832" s="20"/>
    </row>
    <row r="3833" spans="13:13">
      <c r="M3833" s="20"/>
    </row>
    <row r="3834" spans="13:13">
      <c r="M3834" s="20"/>
    </row>
    <row r="3835" spans="13:13">
      <c r="M3835" s="20"/>
    </row>
    <row r="3836" spans="13:13">
      <c r="M3836" s="20"/>
    </row>
    <row r="3837" spans="13:13">
      <c r="M3837" s="20"/>
    </row>
    <row r="3838" spans="13:13">
      <c r="M3838" s="20"/>
    </row>
    <row r="3839" spans="13:13">
      <c r="M3839" s="20"/>
    </row>
    <row r="3840" spans="13:13">
      <c r="M3840" s="20"/>
    </row>
    <row r="3841" spans="13:13">
      <c r="M3841" s="20"/>
    </row>
    <row r="3842" spans="13:13">
      <c r="M3842" s="20"/>
    </row>
    <row r="3843" spans="13:13">
      <c r="M3843" s="20"/>
    </row>
    <row r="3844" spans="13:13">
      <c r="M3844" s="20"/>
    </row>
    <row r="3845" spans="13:13">
      <c r="M3845" s="20"/>
    </row>
    <row r="3846" spans="13:13">
      <c r="M3846" s="20"/>
    </row>
    <row r="3847" spans="13:13">
      <c r="M3847" s="20"/>
    </row>
    <row r="3848" spans="13:13">
      <c r="M3848" s="20"/>
    </row>
    <row r="3849" spans="13:13">
      <c r="M3849" s="20"/>
    </row>
    <row r="3850" spans="13:13">
      <c r="M3850" s="20"/>
    </row>
    <row r="3851" spans="13:13">
      <c r="M3851" s="20"/>
    </row>
    <row r="3852" spans="13:13">
      <c r="M3852" s="20"/>
    </row>
    <row r="3853" spans="13:13">
      <c r="M3853" s="20"/>
    </row>
    <row r="3854" spans="13:13">
      <c r="M3854" s="20"/>
    </row>
    <row r="3855" spans="13:13">
      <c r="M3855" s="20"/>
    </row>
    <row r="3856" spans="13:13">
      <c r="M3856" s="20"/>
    </row>
    <row r="3857" spans="13:13">
      <c r="M3857" s="20"/>
    </row>
    <row r="3858" spans="13:13">
      <c r="M3858" s="20"/>
    </row>
    <row r="3859" spans="13:13">
      <c r="M3859" s="20"/>
    </row>
    <row r="3860" spans="13:13">
      <c r="M3860" s="20"/>
    </row>
    <row r="3861" spans="13:13">
      <c r="M3861" s="20"/>
    </row>
    <row r="3862" spans="13:13">
      <c r="M3862" s="20"/>
    </row>
    <row r="3863" spans="13:13">
      <c r="M3863" s="20"/>
    </row>
    <row r="3864" spans="13:13">
      <c r="M3864" s="20"/>
    </row>
    <row r="3865" spans="13:13">
      <c r="M3865" s="20"/>
    </row>
    <row r="3866" spans="13:13">
      <c r="M3866" s="20"/>
    </row>
    <row r="3867" spans="13:13">
      <c r="M3867" s="20"/>
    </row>
    <row r="3868" spans="13:13">
      <c r="M3868" s="20"/>
    </row>
    <row r="3869" spans="13:13">
      <c r="M3869" s="20"/>
    </row>
    <row r="3870" spans="13:13">
      <c r="M3870" s="20"/>
    </row>
    <row r="3871" spans="13:13">
      <c r="M3871" s="20"/>
    </row>
    <row r="3872" spans="13:13">
      <c r="M3872" s="20"/>
    </row>
    <row r="3873" spans="13:13">
      <c r="M3873" s="20"/>
    </row>
    <row r="3874" spans="13:13">
      <c r="M3874" s="20"/>
    </row>
    <row r="3875" spans="13:13">
      <c r="M3875" s="20"/>
    </row>
    <row r="3876" spans="13:13">
      <c r="M3876" s="20"/>
    </row>
    <row r="3877" spans="13:13">
      <c r="M3877" s="20"/>
    </row>
    <row r="3878" spans="13:13">
      <c r="M3878" s="20"/>
    </row>
    <row r="3879" spans="13:13">
      <c r="M3879" s="20"/>
    </row>
    <row r="3880" spans="13:13">
      <c r="M3880" s="20"/>
    </row>
    <row r="3881" spans="13:13">
      <c r="M3881" s="20"/>
    </row>
    <row r="3882" spans="13:13">
      <c r="M3882" s="20"/>
    </row>
    <row r="3883" spans="13:13">
      <c r="M3883" s="20"/>
    </row>
    <row r="3884" spans="13:13">
      <c r="M3884" s="20"/>
    </row>
    <row r="3885" spans="13:13">
      <c r="M3885" s="20"/>
    </row>
    <row r="3886" spans="13:13">
      <c r="M3886" s="20"/>
    </row>
    <row r="3887" spans="13:13">
      <c r="M3887" s="20"/>
    </row>
    <row r="3888" spans="13:13">
      <c r="M3888" s="20"/>
    </row>
    <row r="3889" spans="13:13">
      <c r="M3889" s="20"/>
    </row>
    <row r="3890" spans="13:13">
      <c r="M3890" s="20"/>
    </row>
    <row r="3891" spans="13:13">
      <c r="M3891" s="20"/>
    </row>
    <row r="3892" spans="13:13">
      <c r="M3892" s="20"/>
    </row>
    <row r="3893" spans="13:13">
      <c r="M3893" s="20"/>
    </row>
    <row r="3894" spans="13:13">
      <c r="M3894" s="20"/>
    </row>
    <row r="3895" spans="13:13">
      <c r="M3895" s="20"/>
    </row>
    <row r="3896" spans="13:13">
      <c r="M3896" s="20"/>
    </row>
    <row r="3897" spans="13:13">
      <c r="M3897" s="20"/>
    </row>
    <row r="3898" spans="13:13">
      <c r="M3898" s="20"/>
    </row>
    <row r="3899" spans="13:13">
      <c r="M3899" s="20"/>
    </row>
    <row r="3900" spans="13:13">
      <c r="M3900" s="20"/>
    </row>
    <row r="3901" spans="13:13">
      <c r="M3901" s="20"/>
    </row>
    <row r="3902" spans="13:13">
      <c r="M3902" s="20"/>
    </row>
    <row r="3903" spans="13:13">
      <c r="M3903" s="20"/>
    </row>
    <row r="3904" spans="13:13">
      <c r="M3904" s="20"/>
    </row>
    <row r="3905" spans="13:13">
      <c r="M3905" s="20"/>
    </row>
    <row r="3906" spans="13:13">
      <c r="M3906" s="20"/>
    </row>
    <row r="3907" spans="13:13">
      <c r="M3907" s="20"/>
    </row>
    <row r="3908" spans="13:13">
      <c r="M3908" s="20"/>
    </row>
    <row r="3909" spans="13:13">
      <c r="M3909" s="20"/>
    </row>
    <row r="3910" spans="13:13">
      <c r="M3910" s="20"/>
    </row>
    <row r="3911" spans="13:13">
      <c r="M3911" s="20"/>
    </row>
    <row r="3912" spans="13:13">
      <c r="M3912" s="20"/>
    </row>
    <row r="3913" spans="13:13">
      <c r="M3913" s="20"/>
    </row>
    <row r="3914" spans="13:13">
      <c r="M3914" s="20"/>
    </row>
    <row r="3915" spans="13:13">
      <c r="M3915" s="20"/>
    </row>
    <row r="3916" spans="13:13">
      <c r="M3916" s="20"/>
    </row>
    <row r="3917" spans="13:13">
      <c r="M3917" s="20"/>
    </row>
    <row r="3918" spans="13:13">
      <c r="M3918" s="20"/>
    </row>
    <row r="3919" spans="13:13">
      <c r="M3919" s="20"/>
    </row>
    <row r="3920" spans="13:13">
      <c r="M3920" s="20"/>
    </row>
    <row r="3921" spans="13:13">
      <c r="M3921" s="20"/>
    </row>
    <row r="3922" spans="13:13">
      <c r="M3922" s="20"/>
    </row>
    <row r="3923" spans="13:13">
      <c r="M3923" s="20"/>
    </row>
    <row r="3924" spans="13:13">
      <c r="M3924" s="20"/>
    </row>
    <row r="3925" spans="13:13">
      <c r="M3925" s="20"/>
    </row>
    <row r="3926" spans="13:13">
      <c r="M3926" s="20"/>
    </row>
    <row r="3927" spans="13:13">
      <c r="M3927" s="20"/>
    </row>
    <row r="3928" spans="13:13">
      <c r="M3928" s="20"/>
    </row>
    <row r="3929" spans="13:13">
      <c r="M3929" s="20"/>
    </row>
    <row r="3930" spans="13:13">
      <c r="M3930" s="20"/>
    </row>
    <row r="3931" spans="13:13">
      <c r="M3931" s="20"/>
    </row>
    <row r="3932" spans="13:13">
      <c r="M3932" s="20"/>
    </row>
    <row r="3933" spans="13:13">
      <c r="M3933" s="20"/>
    </row>
    <row r="3934" spans="13:13">
      <c r="M3934" s="20"/>
    </row>
    <row r="3935" spans="13:13">
      <c r="M3935" s="20"/>
    </row>
    <row r="3936" spans="13:13">
      <c r="M3936" s="20"/>
    </row>
    <row r="3937" spans="13:13">
      <c r="M3937" s="20"/>
    </row>
    <row r="3938" spans="13:13">
      <c r="M3938" s="20"/>
    </row>
    <row r="3939" spans="13:13">
      <c r="M3939" s="20"/>
    </row>
    <row r="3940" spans="13:13">
      <c r="M3940" s="20"/>
    </row>
    <row r="3941" spans="13:13">
      <c r="M3941" s="20"/>
    </row>
    <row r="3942" spans="13:13">
      <c r="M3942" s="20"/>
    </row>
    <row r="3943" spans="13:13">
      <c r="M3943" s="20"/>
    </row>
    <row r="3944" spans="13:13">
      <c r="M3944" s="20"/>
    </row>
    <row r="3945" spans="13:13">
      <c r="M3945" s="20"/>
    </row>
    <row r="3946" spans="13:13">
      <c r="M3946" s="20"/>
    </row>
    <row r="3947" spans="13:13">
      <c r="M3947" s="20"/>
    </row>
    <row r="3948" spans="13:13">
      <c r="M3948" s="20"/>
    </row>
    <row r="3949" spans="13:13">
      <c r="M3949" s="20"/>
    </row>
    <row r="3950" spans="13:13">
      <c r="M3950" s="20"/>
    </row>
    <row r="3951" spans="13:13">
      <c r="M3951" s="20"/>
    </row>
    <row r="3952" spans="13:13">
      <c r="M3952" s="20"/>
    </row>
    <row r="3953" spans="13:13">
      <c r="M3953" s="20"/>
    </row>
    <row r="3954" spans="13:13">
      <c r="M3954" s="20"/>
    </row>
    <row r="3955" spans="13:13">
      <c r="M3955" s="20"/>
    </row>
    <row r="3956" spans="13:13">
      <c r="M3956" s="20"/>
    </row>
    <row r="3957" spans="13:13">
      <c r="M3957" s="20"/>
    </row>
    <row r="3958" spans="13:13">
      <c r="M3958" s="20"/>
    </row>
    <row r="3959" spans="13:13">
      <c r="M3959" s="20"/>
    </row>
    <row r="3960" spans="13:13">
      <c r="M3960" s="20"/>
    </row>
    <row r="3961" spans="13:13">
      <c r="M3961" s="20"/>
    </row>
    <row r="3962" spans="13:13">
      <c r="M3962" s="20"/>
    </row>
    <row r="3963" spans="13:13">
      <c r="M3963" s="20"/>
    </row>
    <row r="3964" spans="13:13">
      <c r="M3964" s="20"/>
    </row>
    <row r="3965" spans="13:13">
      <c r="M3965" s="20"/>
    </row>
    <row r="3966" spans="13:13">
      <c r="M3966" s="20"/>
    </row>
    <row r="3967" spans="13:13">
      <c r="M3967" s="20"/>
    </row>
    <row r="3968" spans="13:13">
      <c r="M3968" s="20"/>
    </row>
    <row r="3969" spans="13:13">
      <c r="M3969" s="20"/>
    </row>
    <row r="3970" spans="13:13">
      <c r="M3970" s="20"/>
    </row>
    <row r="3971" spans="13:13">
      <c r="M3971" s="20"/>
    </row>
    <row r="3972" spans="13:13">
      <c r="M3972" s="20"/>
    </row>
    <row r="3973" spans="13:13">
      <c r="M3973" s="20"/>
    </row>
    <row r="3974" spans="13:13">
      <c r="M3974" s="20"/>
    </row>
    <row r="3975" spans="13:13">
      <c r="M3975" s="20"/>
    </row>
    <row r="3976" spans="13:13">
      <c r="M3976" s="20"/>
    </row>
    <row r="3977" spans="13:13">
      <c r="M3977" s="20"/>
    </row>
    <row r="3978" spans="13:13">
      <c r="M3978" s="20"/>
    </row>
    <row r="3979" spans="13:13">
      <c r="M3979" s="20"/>
    </row>
    <row r="3980" spans="13:13">
      <c r="M3980" s="20"/>
    </row>
    <row r="3981" spans="13:13">
      <c r="M3981" s="20"/>
    </row>
    <row r="3982" spans="13:13">
      <c r="M3982" s="20"/>
    </row>
    <row r="3983" spans="13:13">
      <c r="M3983" s="20"/>
    </row>
    <row r="3984" spans="13:13">
      <c r="M3984" s="20"/>
    </row>
    <row r="3985" spans="13:13">
      <c r="M3985" s="20"/>
    </row>
    <row r="3986" spans="13:13">
      <c r="M3986" s="20"/>
    </row>
    <row r="3987" spans="13:13">
      <c r="M3987" s="20"/>
    </row>
    <row r="3988" spans="13:13">
      <c r="M3988" s="20"/>
    </row>
    <row r="3989" spans="13:13">
      <c r="M3989" s="20"/>
    </row>
    <row r="3990" spans="13:13">
      <c r="M3990" s="20"/>
    </row>
    <row r="3991" spans="13:13">
      <c r="M3991" s="20"/>
    </row>
    <row r="3992" spans="13:13">
      <c r="M3992" s="20"/>
    </row>
    <row r="3993" spans="13:13">
      <c r="M3993" s="20"/>
    </row>
    <row r="3994" spans="13:13">
      <c r="M3994" s="20"/>
    </row>
    <row r="3995" spans="13:13">
      <c r="M3995" s="20"/>
    </row>
    <row r="3996" spans="13:13">
      <c r="M3996" s="20"/>
    </row>
    <row r="3997" spans="13:13">
      <c r="M3997" s="20"/>
    </row>
    <row r="3998" spans="13:13">
      <c r="M3998" s="20"/>
    </row>
    <row r="3999" spans="13:13">
      <c r="M3999" s="20"/>
    </row>
    <row r="4000" spans="13:13">
      <c r="M4000" s="20"/>
    </row>
    <row r="4001" spans="13:13">
      <c r="M4001" s="20"/>
    </row>
    <row r="4002" spans="13:13">
      <c r="M4002" s="20"/>
    </row>
    <row r="4003" spans="13:13">
      <c r="M4003" s="20"/>
    </row>
    <row r="4004" spans="13:13">
      <c r="M4004" s="20"/>
    </row>
    <row r="4005" spans="13:13">
      <c r="M4005" s="20"/>
    </row>
    <row r="4006" spans="13:13">
      <c r="M4006" s="20"/>
    </row>
    <row r="4007" spans="13:13">
      <c r="M4007" s="20"/>
    </row>
    <row r="4008" spans="13:13">
      <c r="M4008" s="20"/>
    </row>
    <row r="4009" spans="13:13">
      <c r="M4009" s="20"/>
    </row>
    <row r="4010" spans="13:13">
      <c r="M4010" s="20"/>
    </row>
    <row r="4011" spans="13:13">
      <c r="M4011" s="20"/>
    </row>
    <row r="4012" spans="13:13">
      <c r="M4012" s="20"/>
    </row>
    <row r="4013" spans="13:13">
      <c r="M4013" s="20"/>
    </row>
    <row r="4014" spans="13:13">
      <c r="M4014" s="20"/>
    </row>
    <row r="4015" spans="13:13">
      <c r="M4015" s="20"/>
    </row>
    <row r="4016" spans="13:13">
      <c r="M4016" s="20"/>
    </row>
    <row r="4017" spans="13:13">
      <c r="M4017" s="20"/>
    </row>
    <row r="4018" spans="13:13">
      <c r="M4018" s="20"/>
    </row>
    <row r="4019" spans="13:13">
      <c r="M4019" s="20"/>
    </row>
    <row r="4020" spans="13:13">
      <c r="M4020" s="20"/>
    </row>
    <row r="4021" spans="13:13">
      <c r="M4021" s="20"/>
    </row>
    <row r="4022" spans="13:13">
      <c r="M4022" s="20"/>
    </row>
    <row r="4023" spans="13:13">
      <c r="M4023" s="20"/>
    </row>
    <row r="4024" spans="13:13">
      <c r="M4024" s="20"/>
    </row>
    <row r="4025" spans="13:13">
      <c r="M4025" s="20"/>
    </row>
    <row r="4026" spans="13:13">
      <c r="M4026" s="20"/>
    </row>
    <row r="4027" spans="13:13">
      <c r="M4027" s="20"/>
    </row>
    <row r="4028" spans="13:13">
      <c r="M4028" s="20"/>
    </row>
    <row r="4029" spans="13:13">
      <c r="M4029" s="20"/>
    </row>
    <row r="4030" spans="13:13">
      <c r="M4030" s="20"/>
    </row>
    <row r="4031" spans="13:13">
      <c r="M4031" s="20"/>
    </row>
    <row r="4032" spans="13:13">
      <c r="M4032" s="20"/>
    </row>
    <row r="4033" spans="13:13">
      <c r="M4033" s="20"/>
    </row>
    <row r="4034" spans="13:13">
      <c r="M4034" s="20"/>
    </row>
    <row r="4035" spans="13:13">
      <c r="M4035" s="20"/>
    </row>
    <row r="4036" spans="13:13">
      <c r="M4036" s="20"/>
    </row>
    <row r="4037" spans="13:13">
      <c r="M4037" s="20"/>
    </row>
    <row r="4038" spans="13:13">
      <c r="M4038" s="20"/>
    </row>
    <row r="4039" spans="13:13">
      <c r="M4039" s="20"/>
    </row>
    <row r="4040" spans="13:13">
      <c r="M4040" s="20"/>
    </row>
    <row r="4041" spans="13:13">
      <c r="M4041" s="20"/>
    </row>
    <row r="4042" spans="13:13">
      <c r="M4042" s="20"/>
    </row>
    <row r="4043" spans="13:13">
      <c r="M4043" s="20"/>
    </row>
    <row r="4044" spans="13:13">
      <c r="M4044" s="20"/>
    </row>
    <row r="4045" spans="13:13">
      <c r="M4045" s="20"/>
    </row>
    <row r="4046" spans="13:13">
      <c r="M4046" s="20"/>
    </row>
    <row r="4047" spans="13:13">
      <c r="M4047" s="20"/>
    </row>
    <row r="4048" spans="13:13">
      <c r="M4048" s="20"/>
    </row>
    <row r="4049" spans="13:13">
      <c r="M4049" s="20"/>
    </row>
    <row r="4050" spans="13:13">
      <c r="M4050" s="20"/>
    </row>
    <row r="4051" spans="13:13">
      <c r="M4051" s="20"/>
    </row>
    <row r="4052" spans="13:13">
      <c r="M4052" s="20"/>
    </row>
    <row r="4053" spans="13:13">
      <c r="M4053" s="20"/>
    </row>
    <row r="4054" spans="13:13">
      <c r="M4054" s="20"/>
    </row>
    <row r="4055" spans="13:13">
      <c r="M4055" s="20"/>
    </row>
    <row r="4056" spans="13:13">
      <c r="M4056" s="20"/>
    </row>
    <row r="4057" spans="13:13">
      <c r="M4057" s="20"/>
    </row>
    <row r="4058" spans="13:13">
      <c r="M4058" s="20"/>
    </row>
    <row r="4059" spans="13:13">
      <c r="M4059" s="20"/>
    </row>
    <row r="4060" spans="13:13">
      <c r="M4060" s="20"/>
    </row>
    <row r="4061" spans="13:13">
      <c r="M4061" s="20"/>
    </row>
    <row r="4062" spans="13:13">
      <c r="M4062" s="20"/>
    </row>
    <row r="4063" spans="13:13">
      <c r="M4063" s="20"/>
    </row>
    <row r="4064" spans="13:13">
      <c r="M4064" s="20"/>
    </row>
    <row r="4065" spans="13:13">
      <c r="M4065" s="20"/>
    </row>
    <row r="4066" spans="13:13">
      <c r="M4066" s="20"/>
    </row>
    <row r="4067" spans="13:13">
      <c r="M4067" s="20"/>
    </row>
    <row r="4068" spans="13:13">
      <c r="M4068" s="20"/>
    </row>
    <row r="4069" spans="13:13">
      <c r="M4069" s="20"/>
    </row>
    <row r="4070" spans="13:13">
      <c r="M4070" s="20"/>
    </row>
    <row r="4071" spans="13:13">
      <c r="M4071" s="20"/>
    </row>
    <row r="4072" spans="13:13">
      <c r="M4072" s="20"/>
    </row>
    <row r="4073" spans="13:13">
      <c r="M4073" s="20"/>
    </row>
    <row r="4074" spans="13:13">
      <c r="M4074" s="20"/>
    </row>
    <row r="4075" spans="13:13">
      <c r="M4075" s="20"/>
    </row>
    <row r="4076" spans="13:13">
      <c r="M4076" s="20"/>
    </row>
    <row r="4077" spans="13:13">
      <c r="M4077" s="20"/>
    </row>
    <row r="4078" spans="13:13">
      <c r="M4078" s="20"/>
    </row>
    <row r="4079" spans="13:13">
      <c r="M4079" s="20"/>
    </row>
    <row r="4080" spans="13:13">
      <c r="M4080" s="20"/>
    </row>
    <row r="4081" spans="13:13">
      <c r="M4081" s="20"/>
    </row>
    <row r="4082" spans="13:13">
      <c r="M4082" s="20"/>
    </row>
    <row r="4083" spans="13:13">
      <c r="M4083" s="20"/>
    </row>
    <row r="4084" spans="13:13">
      <c r="M4084" s="20"/>
    </row>
    <row r="4085" spans="13:13">
      <c r="M4085" s="20"/>
    </row>
    <row r="4086" spans="13:13">
      <c r="M4086" s="20"/>
    </row>
    <row r="4087" spans="13:13">
      <c r="M4087" s="20"/>
    </row>
    <row r="4088" spans="13:13">
      <c r="M4088" s="20"/>
    </row>
    <row r="4089" spans="13:13">
      <c r="M4089" s="20"/>
    </row>
    <row r="4090" spans="13:13">
      <c r="M4090" s="20"/>
    </row>
    <row r="4091" spans="13:13">
      <c r="M4091" s="20"/>
    </row>
    <row r="4092" spans="13:13">
      <c r="M4092" s="20"/>
    </row>
    <row r="4093" spans="13:13">
      <c r="M4093" s="20"/>
    </row>
    <row r="4094" spans="13:13">
      <c r="M4094" s="20"/>
    </row>
    <row r="4095" spans="13:13">
      <c r="M4095" s="20"/>
    </row>
    <row r="4096" spans="13:13">
      <c r="M4096" s="20"/>
    </row>
    <row r="4097" spans="13:13">
      <c r="M4097" s="20"/>
    </row>
    <row r="4098" spans="13:13">
      <c r="M4098" s="20"/>
    </row>
    <row r="4099" spans="13:13">
      <c r="M4099" s="20"/>
    </row>
    <row r="4100" spans="13:13">
      <c r="M4100" s="20"/>
    </row>
    <row r="4101" spans="13:13">
      <c r="M4101" s="20"/>
    </row>
    <row r="4102" spans="13:13">
      <c r="M4102" s="20"/>
    </row>
    <row r="4103" spans="13:13">
      <c r="M4103" s="20"/>
    </row>
    <row r="4104" spans="13:13">
      <c r="M4104" s="20"/>
    </row>
    <row r="4105" spans="13:13">
      <c r="M4105" s="20"/>
    </row>
    <row r="4106" spans="13:13">
      <c r="M4106" s="20"/>
    </row>
    <row r="4107" spans="13:13">
      <c r="M4107" s="20"/>
    </row>
    <row r="4108" spans="13:13">
      <c r="M4108" s="20"/>
    </row>
    <row r="4109" spans="13:13">
      <c r="M4109" s="20"/>
    </row>
    <row r="4110" spans="13:13">
      <c r="M4110" s="20"/>
    </row>
    <row r="4111" spans="13:13">
      <c r="M4111" s="20"/>
    </row>
    <row r="4112" spans="13:13">
      <c r="M4112" s="20"/>
    </row>
    <row r="4113" spans="13:13">
      <c r="M4113" s="20"/>
    </row>
    <row r="4114" spans="13:13">
      <c r="M4114" s="20"/>
    </row>
    <row r="4115" spans="13:13">
      <c r="M4115" s="20"/>
    </row>
    <row r="4116" spans="13:13">
      <c r="M4116" s="20"/>
    </row>
    <row r="4117" spans="13:13">
      <c r="M4117" s="20"/>
    </row>
    <row r="4118" spans="13:13">
      <c r="M4118" s="20"/>
    </row>
    <row r="4119" spans="13:13">
      <c r="M4119" s="20"/>
    </row>
    <row r="4120" spans="13:13">
      <c r="M4120" s="20"/>
    </row>
    <row r="4121" spans="13:13">
      <c r="M4121" s="20"/>
    </row>
    <row r="4122" spans="13:13">
      <c r="M4122" s="20"/>
    </row>
    <row r="4123" spans="13:13">
      <c r="M4123" s="20"/>
    </row>
    <row r="4124" spans="13:13">
      <c r="M4124" s="20"/>
    </row>
    <row r="4125" spans="13:13">
      <c r="M4125" s="20"/>
    </row>
    <row r="4126" spans="13:13">
      <c r="M4126" s="20"/>
    </row>
    <row r="4127" spans="13:13">
      <c r="M4127" s="20"/>
    </row>
    <row r="4128" spans="13:13">
      <c r="M4128" s="20"/>
    </row>
    <row r="4129" spans="13:13">
      <c r="M4129" s="20"/>
    </row>
    <row r="4130" spans="13:13">
      <c r="M4130" s="20"/>
    </row>
    <row r="4131" spans="13:13">
      <c r="M4131" s="20"/>
    </row>
    <row r="4132" spans="13:13">
      <c r="M4132" s="20"/>
    </row>
    <row r="4133" spans="13:13">
      <c r="M4133" s="20"/>
    </row>
    <row r="4134" spans="13:13">
      <c r="M4134" s="20"/>
    </row>
    <row r="4135" spans="13:13">
      <c r="M4135" s="20"/>
    </row>
    <row r="4136" spans="13:13">
      <c r="M4136" s="20"/>
    </row>
    <row r="4137" spans="13:13">
      <c r="M4137" s="20"/>
    </row>
    <row r="4138" spans="13:13">
      <c r="M4138" s="20"/>
    </row>
    <row r="4139" spans="13:13">
      <c r="M4139" s="20"/>
    </row>
    <row r="4140" spans="13:13">
      <c r="M4140" s="20"/>
    </row>
    <row r="4141" spans="13:13">
      <c r="M4141" s="20"/>
    </row>
    <row r="4142" spans="13:13">
      <c r="M4142" s="20"/>
    </row>
    <row r="4143" spans="13:13">
      <c r="M4143" s="20"/>
    </row>
    <row r="4144" spans="13:13">
      <c r="M4144" s="20"/>
    </row>
    <row r="4145" spans="13:13">
      <c r="M4145" s="20"/>
    </row>
    <row r="4146" spans="13:13">
      <c r="M4146" s="20"/>
    </row>
    <row r="4147" spans="13:13">
      <c r="M4147" s="20"/>
    </row>
    <row r="4148" spans="13:13">
      <c r="M4148" s="20"/>
    </row>
    <row r="4149" spans="13:13">
      <c r="M4149" s="20"/>
    </row>
    <row r="4150" spans="13:13">
      <c r="M4150" s="20"/>
    </row>
    <row r="4151" spans="13:13">
      <c r="M4151" s="20"/>
    </row>
    <row r="4152" spans="13:13">
      <c r="M4152" s="20"/>
    </row>
    <row r="4153" spans="13:13">
      <c r="M4153" s="20"/>
    </row>
    <row r="4154" spans="13:13">
      <c r="M4154" s="20"/>
    </row>
    <row r="4155" spans="13:13">
      <c r="M4155" s="20"/>
    </row>
    <row r="4156" spans="13:13">
      <c r="M4156" s="20"/>
    </row>
    <row r="4157" spans="13:13">
      <c r="M4157" s="20"/>
    </row>
    <row r="4158" spans="13:13">
      <c r="M4158" s="20"/>
    </row>
    <row r="4159" spans="13:13">
      <c r="M4159" s="20"/>
    </row>
    <row r="4160" spans="13:13">
      <c r="M4160" s="20"/>
    </row>
    <row r="4161" spans="13:13">
      <c r="M4161" s="20"/>
    </row>
    <row r="4162" spans="13:13">
      <c r="M4162" s="20"/>
    </row>
    <row r="4163" spans="13:13">
      <c r="M4163" s="20"/>
    </row>
    <row r="4164" spans="13:13">
      <c r="M4164" s="20"/>
    </row>
    <row r="4165" spans="13:13">
      <c r="M4165" s="20"/>
    </row>
    <row r="4166" spans="13:13">
      <c r="M4166" s="20"/>
    </row>
    <row r="4167" spans="13:13">
      <c r="M4167" s="20"/>
    </row>
    <row r="4168" spans="13:13">
      <c r="M4168" s="20"/>
    </row>
    <row r="4169" spans="13:13">
      <c r="M4169" s="20"/>
    </row>
    <row r="4170" spans="13:13">
      <c r="M4170" s="20"/>
    </row>
    <row r="4171" spans="13:13">
      <c r="M4171" s="20"/>
    </row>
    <row r="4172" spans="13:13">
      <c r="M4172" s="20"/>
    </row>
    <row r="4173" spans="13:13">
      <c r="M4173" s="20"/>
    </row>
    <row r="4174" spans="13:13">
      <c r="M4174" s="20"/>
    </row>
    <row r="4175" spans="13:13">
      <c r="M4175" s="20"/>
    </row>
    <row r="4176" spans="13:13">
      <c r="M4176" s="20"/>
    </row>
    <row r="4177" spans="13:13">
      <c r="M4177" s="20"/>
    </row>
    <row r="4178" spans="13:13">
      <c r="M4178" s="20"/>
    </row>
    <row r="4179" spans="13:13">
      <c r="M4179" s="20"/>
    </row>
    <row r="4180" spans="13:13">
      <c r="M4180" s="20"/>
    </row>
    <row r="4181" spans="13:13">
      <c r="M4181" s="20"/>
    </row>
    <row r="4182" spans="13:13">
      <c r="M4182" s="20"/>
    </row>
    <row r="4183" spans="13:13">
      <c r="M4183" s="20"/>
    </row>
    <row r="4184" spans="13:13">
      <c r="M4184" s="20"/>
    </row>
    <row r="4185" spans="13:13">
      <c r="M4185" s="20"/>
    </row>
    <row r="4186" spans="13:13">
      <c r="M4186" s="20"/>
    </row>
    <row r="4187" spans="13:13">
      <c r="M4187" s="20"/>
    </row>
    <row r="4188" spans="13:13">
      <c r="M4188" s="20"/>
    </row>
    <row r="4189" spans="13:13">
      <c r="M4189" s="20"/>
    </row>
    <row r="4190" spans="13:13">
      <c r="M4190" s="20"/>
    </row>
    <row r="4191" spans="13:13">
      <c r="M4191" s="20"/>
    </row>
    <row r="4192" spans="13:13">
      <c r="M4192" s="20"/>
    </row>
    <row r="4193" spans="13:13">
      <c r="M4193" s="20"/>
    </row>
    <row r="4194" spans="13:13">
      <c r="M4194" s="20"/>
    </row>
    <row r="4195" spans="13:13">
      <c r="M4195" s="20"/>
    </row>
    <row r="4196" spans="13:13">
      <c r="M4196" s="20"/>
    </row>
    <row r="4197" spans="13:13">
      <c r="M4197" s="20"/>
    </row>
    <row r="4198" spans="13:13">
      <c r="M4198" s="20"/>
    </row>
    <row r="4199" spans="13:13">
      <c r="M4199" s="20"/>
    </row>
    <row r="4200" spans="13:13">
      <c r="M4200" s="20"/>
    </row>
    <row r="4201" spans="13:13">
      <c r="M4201" s="20"/>
    </row>
    <row r="4202" spans="13:13">
      <c r="M4202" s="20"/>
    </row>
    <row r="4203" spans="13:13">
      <c r="M4203" s="20"/>
    </row>
    <row r="4204" spans="13:13">
      <c r="M4204" s="20"/>
    </row>
    <row r="4205" spans="13:13">
      <c r="M4205" s="20"/>
    </row>
    <row r="4206" spans="13:13">
      <c r="M4206" s="20"/>
    </row>
    <row r="4207" spans="13:13">
      <c r="M4207" s="20"/>
    </row>
    <row r="4208" spans="13:13">
      <c r="M4208" s="20"/>
    </row>
    <row r="4209" spans="13:13">
      <c r="M4209" s="20"/>
    </row>
    <row r="4210" spans="13:13">
      <c r="M4210" s="20"/>
    </row>
    <row r="4211" spans="13:13">
      <c r="M4211" s="20"/>
    </row>
    <row r="4212" spans="13:13">
      <c r="M4212" s="20"/>
    </row>
    <row r="4213" spans="13:13">
      <c r="M4213" s="20"/>
    </row>
    <row r="4214" spans="13:13">
      <c r="M4214" s="20"/>
    </row>
    <row r="4215" spans="13:13">
      <c r="M4215" s="20"/>
    </row>
    <row r="4216" spans="13:13">
      <c r="M4216" s="20"/>
    </row>
    <row r="4217" spans="13:13">
      <c r="M4217" s="20"/>
    </row>
    <row r="4218" spans="13:13">
      <c r="M4218" s="20"/>
    </row>
    <row r="4219" spans="13:13">
      <c r="M4219" s="20"/>
    </row>
    <row r="4220" spans="13:13">
      <c r="M4220" s="20"/>
    </row>
    <row r="4221" spans="13:13">
      <c r="M4221" s="20"/>
    </row>
    <row r="4222" spans="13:13">
      <c r="M4222" s="20"/>
    </row>
    <row r="4223" spans="13:13">
      <c r="M4223" s="20"/>
    </row>
    <row r="4224" spans="13:13">
      <c r="M4224" s="20"/>
    </row>
    <row r="4225" spans="13:13">
      <c r="M4225" s="20"/>
    </row>
    <row r="4226" spans="13:13">
      <c r="M4226" s="20"/>
    </row>
    <row r="4227" spans="13:13">
      <c r="M4227" s="20"/>
    </row>
    <row r="4228" spans="13:13">
      <c r="M4228" s="20"/>
    </row>
    <row r="4229" spans="13:13">
      <c r="M4229" s="20"/>
    </row>
    <row r="4230" spans="13:13">
      <c r="M4230" s="20"/>
    </row>
    <row r="4231" spans="13:13">
      <c r="M4231" s="20"/>
    </row>
    <row r="4232" spans="13:13">
      <c r="M4232" s="20"/>
    </row>
    <row r="4233" spans="13:13">
      <c r="M4233" s="20"/>
    </row>
    <row r="4234" spans="13:13">
      <c r="M4234" s="20"/>
    </row>
    <row r="4235" spans="13:13">
      <c r="M4235" s="20"/>
    </row>
    <row r="4236" spans="13:13">
      <c r="M4236" s="20"/>
    </row>
    <row r="4237" spans="13:13">
      <c r="M4237" s="20"/>
    </row>
    <row r="4238" spans="13:13">
      <c r="M4238" s="20"/>
    </row>
    <row r="4239" spans="13:13">
      <c r="M4239" s="20"/>
    </row>
    <row r="4240" spans="13:13">
      <c r="M4240" s="20"/>
    </row>
    <row r="4241" spans="13:13">
      <c r="M4241" s="20"/>
    </row>
    <row r="4242" spans="13:13">
      <c r="M4242" s="20"/>
    </row>
    <row r="4243" spans="13:13">
      <c r="M4243" s="20"/>
    </row>
    <row r="4244" spans="13:13">
      <c r="M4244" s="20"/>
    </row>
    <row r="4245" spans="13:13">
      <c r="M4245" s="20"/>
    </row>
    <row r="4246" spans="13:13">
      <c r="M4246" s="20"/>
    </row>
    <row r="4247" spans="13:13">
      <c r="M4247" s="20"/>
    </row>
    <row r="4248" spans="13:13">
      <c r="M4248" s="20"/>
    </row>
    <row r="4249" spans="13:13">
      <c r="M4249" s="20"/>
    </row>
    <row r="4250" spans="13:13">
      <c r="M4250" s="20"/>
    </row>
    <row r="4251" spans="13:13">
      <c r="M4251" s="20"/>
    </row>
    <row r="4252" spans="13:13">
      <c r="M4252" s="20"/>
    </row>
    <row r="4253" spans="13:13">
      <c r="M4253" s="20"/>
    </row>
    <row r="4254" spans="13:13">
      <c r="M4254" s="20"/>
    </row>
    <row r="4255" spans="13:13">
      <c r="M4255" s="20"/>
    </row>
    <row r="4256" spans="13:13">
      <c r="M4256" s="20"/>
    </row>
    <row r="4257" spans="13:13">
      <c r="M4257" s="20"/>
    </row>
    <row r="4258" spans="13:13">
      <c r="M4258" s="20"/>
    </row>
    <row r="4259" spans="13:13">
      <c r="M4259" s="20"/>
    </row>
    <row r="4260" spans="13:13">
      <c r="M4260" s="20"/>
    </row>
    <row r="4261" spans="13:13">
      <c r="M4261" s="20"/>
    </row>
    <row r="4262" spans="13:13">
      <c r="M4262" s="20"/>
    </row>
    <row r="4263" spans="13:13">
      <c r="M4263" s="20"/>
    </row>
    <row r="4264" spans="13:13">
      <c r="M4264" s="20"/>
    </row>
    <row r="4265" spans="13:13">
      <c r="M4265" s="20"/>
    </row>
    <row r="4266" spans="13:13">
      <c r="M4266" s="20"/>
    </row>
    <row r="4267" spans="13:13">
      <c r="M4267" s="20"/>
    </row>
    <row r="4268" spans="13:13">
      <c r="M4268" s="20"/>
    </row>
    <row r="4269" spans="13:13">
      <c r="M4269" s="20"/>
    </row>
    <row r="4270" spans="13:13">
      <c r="M4270" s="20"/>
    </row>
    <row r="4271" spans="13:13">
      <c r="M4271" s="20"/>
    </row>
    <row r="4272" spans="13:13">
      <c r="M4272" s="20"/>
    </row>
    <row r="4273" spans="13:13">
      <c r="M4273" s="20"/>
    </row>
    <row r="4274" spans="13:13">
      <c r="M4274" s="20"/>
    </row>
    <row r="4275" spans="13:13">
      <c r="M4275" s="20"/>
    </row>
    <row r="4276" spans="13:13">
      <c r="M4276" s="20"/>
    </row>
    <row r="4277" spans="13:13">
      <c r="M4277" s="20"/>
    </row>
    <row r="4278" spans="13:13">
      <c r="M4278" s="20"/>
    </row>
    <row r="4279" spans="13:13">
      <c r="M4279" s="20"/>
    </row>
    <row r="4280" spans="13:13">
      <c r="M4280" s="20"/>
    </row>
    <row r="4281" spans="13:13">
      <c r="M4281" s="20"/>
    </row>
    <row r="4282" spans="13:13">
      <c r="M4282" s="20"/>
    </row>
    <row r="4283" spans="13:13">
      <c r="M4283" s="20"/>
    </row>
    <row r="4284" spans="13:13">
      <c r="M4284" s="20"/>
    </row>
    <row r="4285" spans="13:13">
      <c r="M4285" s="20"/>
    </row>
    <row r="4286" spans="13:13">
      <c r="M4286" s="20"/>
    </row>
    <row r="4287" spans="13:13">
      <c r="M4287" s="20"/>
    </row>
    <row r="4288" spans="13:13">
      <c r="M4288" s="20"/>
    </row>
    <row r="4289" spans="13:13">
      <c r="M4289" s="20"/>
    </row>
    <row r="4290" spans="13:13">
      <c r="M4290" s="20"/>
    </row>
    <row r="4291" spans="13:13">
      <c r="M4291" s="20"/>
    </row>
    <row r="4292" spans="13:13">
      <c r="M4292" s="20"/>
    </row>
    <row r="4293" spans="13:13">
      <c r="M4293" s="20"/>
    </row>
    <row r="4294" spans="13:13">
      <c r="M4294" s="20"/>
    </row>
    <row r="4295" spans="13:13">
      <c r="M4295" s="20"/>
    </row>
    <row r="4296" spans="13:13">
      <c r="M4296" s="20"/>
    </row>
    <row r="4297" spans="13:13">
      <c r="M4297" s="20"/>
    </row>
    <row r="4298" spans="13:13">
      <c r="M4298" s="20"/>
    </row>
    <row r="4299" spans="13:13">
      <c r="M4299" s="20"/>
    </row>
    <row r="4300" spans="13:13">
      <c r="M4300" s="20"/>
    </row>
    <row r="4301" spans="13:13">
      <c r="M4301" s="20"/>
    </row>
    <row r="4302" spans="13:13">
      <c r="M4302" s="20"/>
    </row>
    <row r="4303" spans="13:13">
      <c r="M4303" s="20"/>
    </row>
    <row r="4304" spans="13:13">
      <c r="M4304" s="20"/>
    </row>
    <row r="4305" spans="13:13">
      <c r="M4305" s="20"/>
    </row>
    <row r="4306" spans="13:13">
      <c r="M4306" s="20"/>
    </row>
    <row r="4307" spans="13:13">
      <c r="M4307" s="20"/>
    </row>
    <row r="4308" spans="13:13">
      <c r="M4308" s="20"/>
    </row>
    <row r="4309" spans="13:13">
      <c r="M4309" s="20"/>
    </row>
    <row r="4310" spans="13:13">
      <c r="M4310" s="20"/>
    </row>
    <row r="4311" spans="13:13">
      <c r="M4311" s="20"/>
    </row>
    <row r="4312" spans="13:13">
      <c r="M4312" s="20"/>
    </row>
    <row r="4313" spans="13:13">
      <c r="M4313" s="20"/>
    </row>
    <row r="4314" spans="13:13">
      <c r="M4314" s="20"/>
    </row>
    <row r="4315" spans="13:13">
      <c r="M4315" s="20"/>
    </row>
    <row r="4316" spans="13:13">
      <c r="M4316" s="20"/>
    </row>
    <row r="4317" spans="13:13">
      <c r="M4317" s="20"/>
    </row>
    <row r="4318" spans="13:13">
      <c r="M4318" s="20"/>
    </row>
    <row r="4319" spans="13:13">
      <c r="M4319" s="20"/>
    </row>
    <row r="4320" spans="13:13">
      <c r="M4320" s="20"/>
    </row>
    <row r="4321" spans="13:13">
      <c r="M4321" s="20"/>
    </row>
    <row r="4322" spans="13:13">
      <c r="M4322" s="20"/>
    </row>
    <row r="4323" spans="13:13">
      <c r="M4323" s="20"/>
    </row>
    <row r="4324" spans="13:13">
      <c r="M4324" s="20"/>
    </row>
    <row r="4325" spans="13:13">
      <c r="M4325" s="20"/>
    </row>
    <row r="4326" spans="13:13">
      <c r="M4326" s="20"/>
    </row>
    <row r="4327" spans="13:13">
      <c r="M4327" s="20"/>
    </row>
    <row r="4328" spans="13:13">
      <c r="M4328" s="20"/>
    </row>
    <row r="4329" spans="13:13">
      <c r="M4329" s="20"/>
    </row>
    <row r="4330" spans="13:13">
      <c r="M4330" s="20"/>
    </row>
    <row r="4331" spans="13:13">
      <c r="M4331" s="20"/>
    </row>
    <row r="4332" spans="13:13">
      <c r="M4332" s="20"/>
    </row>
    <row r="4333" spans="13:13">
      <c r="M4333" s="20"/>
    </row>
    <row r="4334" spans="13:13">
      <c r="M4334" s="20"/>
    </row>
    <row r="4335" spans="13:13">
      <c r="M4335" s="20"/>
    </row>
    <row r="4336" spans="13:13">
      <c r="M4336" s="20"/>
    </row>
    <row r="4337" spans="13:13">
      <c r="M4337" s="20"/>
    </row>
    <row r="4338" spans="13:13">
      <c r="M4338" s="20"/>
    </row>
    <row r="4339" spans="13:13">
      <c r="M4339" s="20"/>
    </row>
    <row r="4340" spans="13:13">
      <c r="M4340" s="20"/>
    </row>
    <row r="4341" spans="13:13">
      <c r="M4341" s="20"/>
    </row>
    <row r="4342" spans="13:13">
      <c r="M4342" s="20"/>
    </row>
    <row r="4343" spans="13:13">
      <c r="M4343" s="20"/>
    </row>
    <row r="4344" spans="13:13">
      <c r="M4344" s="20"/>
    </row>
    <row r="4345" spans="13:13">
      <c r="M4345" s="20"/>
    </row>
    <row r="4346" spans="13:13">
      <c r="M4346" s="20"/>
    </row>
    <row r="4347" spans="13:13">
      <c r="M4347" s="20"/>
    </row>
    <row r="4348" spans="13:13">
      <c r="M4348" s="20"/>
    </row>
    <row r="4349" spans="13:13">
      <c r="M4349" s="20"/>
    </row>
    <row r="4350" spans="13:13">
      <c r="M4350" s="20"/>
    </row>
    <row r="4351" spans="13:13">
      <c r="M4351" s="20"/>
    </row>
    <row r="4352" spans="13:13">
      <c r="M4352" s="20"/>
    </row>
    <row r="4353" spans="13:13">
      <c r="M4353" s="20"/>
    </row>
    <row r="4354" spans="13:13">
      <c r="M4354" s="20"/>
    </row>
    <row r="4355" spans="13:13">
      <c r="M4355" s="20"/>
    </row>
    <row r="4356" spans="13:13">
      <c r="M4356" s="20"/>
    </row>
    <row r="4357" spans="13:13">
      <c r="M4357" s="20"/>
    </row>
    <row r="4358" spans="13:13">
      <c r="M4358" s="20"/>
    </row>
    <row r="4359" spans="13:13">
      <c r="M4359" s="20"/>
    </row>
    <row r="4360" spans="13:13">
      <c r="M4360" s="20"/>
    </row>
    <row r="4361" spans="13:13">
      <c r="M4361" s="20"/>
    </row>
    <row r="4362" spans="13:13">
      <c r="M4362" s="20"/>
    </row>
    <row r="4363" spans="13:13">
      <c r="M4363" s="20"/>
    </row>
    <row r="4364" spans="13:13">
      <c r="M4364" s="20"/>
    </row>
    <row r="4365" spans="13:13">
      <c r="M4365" s="20"/>
    </row>
    <row r="4366" spans="13:13">
      <c r="M4366" s="20"/>
    </row>
    <row r="4367" spans="13:13">
      <c r="M4367" s="20"/>
    </row>
    <row r="4368" spans="13:13">
      <c r="M4368" s="20"/>
    </row>
    <row r="4369" spans="13:13">
      <c r="M4369" s="20"/>
    </row>
    <row r="4370" spans="13:13">
      <c r="M4370" s="20"/>
    </row>
    <row r="4371" spans="13:13">
      <c r="M4371" s="20"/>
    </row>
    <row r="4372" spans="13:13">
      <c r="M4372" s="20"/>
    </row>
    <row r="4373" spans="13:13">
      <c r="M4373" s="20"/>
    </row>
    <row r="4374" spans="13:13">
      <c r="M4374" s="20"/>
    </row>
    <row r="4375" spans="13:13">
      <c r="M4375" s="20"/>
    </row>
    <row r="4376" spans="13:13">
      <c r="M4376" s="20"/>
    </row>
    <row r="4377" spans="13:13">
      <c r="M4377" s="20"/>
    </row>
    <row r="4378" spans="13:13">
      <c r="M4378" s="20"/>
    </row>
    <row r="4379" spans="13:13">
      <c r="M4379" s="20"/>
    </row>
    <row r="4380" spans="13:13">
      <c r="M4380" s="20"/>
    </row>
    <row r="4381" spans="13:13">
      <c r="M4381" s="20"/>
    </row>
    <row r="4382" spans="13:13">
      <c r="M4382" s="20"/>
    </row>
    <row r="4383" spans="13:13">
      <c r="M4383" s="20"/>
    </row>
    <row r="4384" spans="13:13">
      <c r="M4384" s="20"/>
    </row>
    <row r="4385" spans="13:13">
      <c r="M4385" s="20"/>
    </row>
    <row r="4386" spans="13:13">
      <c r="M4386" s="20"/>
    </row>
    <row r="4387" spans="13:13">
      <c r="M4387" s="20"/>
    </row>
    <row r="4388" spans="13:13">
      <c r="M4388" s="20"/>
    </row>
    <row r="4389" spans="13:13">
      <c r="M4389" s="20"/>
    </row>
    <row r="4390" spans="13:13">
      <c r="M4390" s="20"/>
    </row>
    <row r="4391" spans="13:13">
      <c r="M4391" s="20"/>
    </row>
    <row r="4392" spans="13:13">
      <c r="M4392" s="20"/>
    </row>
    <row r="4393" spans="13:13">
      <c r="M4393" s="20"/>
    </row>
    <row r="4394" spans="13:13">
      <c r="M4394" s="20"/>
    </row>
    <row r="4395" spans="13:13">
      <c r="M4395" s="20"/>
    </row>
    <row r="4396" spans="13:13">
      <c r="M4396" s="20"/>
    </row>
    <row r="4397" spans="13:13">
      <c r="M4397" s="20"/>
    </row>
    <row r="4398" spans="13:13">
      <c r="M4398" s="20"/>
    </row>
    <row r="4399" spans="13:13">
      <c r="M4399" s="20"/>
    </row>
    <row r="4400" spans="13:13">
      <c r="M4400" s="20"/>
    </row>
    <row r="4401" spans="13:13">
      <c r="M4401" s="20"/>
    </row>
    <row r="4402" spans="13:13">
      <c r="M4402" s="20"/>
    </row>
    <row r="4403" spans="13:13">
      <c r="M4403" s="20"/>
    </row>
    <row r="4404" spans="13:13">
      <c r="M4404" s="20"/>
    </row>
    <row r="4405" spans="13:13">
      <c r="M4405" s="20"/>
    </row>
    <row r="4406" spans="13:13">
      <c r="M4406" s="20"/>
    </row>
    <row r="4407" spans="13:13">
      <c r="M4407" s="20"/>
    </row>
    <row r="4408" spans="13:13">
      <c r="M4408" s="20"/>
    </row>
    <row r="4409" spans="13:13">
      <c r="M4409" s="20"/>
    </row>
    <row r="4410" spans="13:13">
      <c r="M4410" s="20"/>
    </row>
    <row r="4411" spans="13:13">
      <c r="M4411" s="20"/>
    </row>
    <row r="4412" spans="13:13">
      <c r="M4412" s="20"/>
    </row>
    <row r="4413" spans="13:13">
      <c r="M4413" s="20"/>
    </row>
    <row r="4414" spans="13:13">
      <c r="M4414" s="20"/>
    </row>
    <row r="4415" spans="13:13">
      <c r="M4415" s="20"/>
    </row>
    <row r="4416" spans="13:13">
      <c r="M4416" s="20"/>
    </row>
    <row r="4417" spans="13:13">
      <c r="M4417" s="20"/>
    </row>
    <row r="4418" spans="13:13">
      <c r="M4418" s="20"/>
    </row>
    <row r="4419" spans="13:13">
      <c r="M4419" s="20"/>
    </row>
    <row r="4420" spans="13:13">
      <c r="M4420" s="20"/>
    </row>
    <row r="4421" spans="13:13">
      <c r="M4421" s="20"/>
    </row>
    <row r="4422" spans="13:13">
      <c r="M4422" s="20"/>
    </row>
    <row r="4423" spans="13:13">
      <c r="M4423" s="20"/>
    </row>
    <row r="4424" spans="13:13">
      <c r="M4424" s="20"/>
    </row>
    <row r="4425" spans="13:13">
      <c r="M4425" s="20"/>
    </row>
    <row r="4426" spans="13:13">
      <c r="M4426" s="20"/>
    </row>
    <row r="4427" spans="13:13">
      <c r="M4427" s="20"/>
    </row>
    <row r="4428" spans="13:13">
      <c r="M4428" s="20"/>
    </row>
    <row r="4429" spans="13:13">
      <c r="M4429" s="20"/>
    </row>
    <row r="4430" spans="13:13">
      <c r="M4430" s="20"/>
    </row>
    <row r="4431" spans="13:13">
      <c r="M4431" s="20"/>
    </row>
    <row r="4432" spans="13:13">
      <c r="M4432" s="20"/>
    </row>
    <row r="4433" spans="13:13">
      <c r="M4433" s="20"/>
    </row>
    <row r="4434" spans="13:13">
      <c r="M4434" s="20"/>
    </row>
    <row r="4435" spans="13:13">
      <c r="M4435" s="20"/>
    </row>
    <row r="4436" spans="13:13">
      <c r="M4436" s="20"/>
    </row>
    <row r="4437" spans="13:13">
      <c r="M4437" s="20"/>
    </row>
    <row r="4438" spans="13:13">
      <c r="M4438" s="20"/>
    </row>
    <row r="4439" spans="13:13">
      <c r="M4439" s="20"/>
    </row>
    <row r="4440" spans="13:13">
      <c r="M4440" s="20"/>
    </row>
    <row r="4441" spans="13:13">
      <c r="M4441" s="20"/>
    </row>
    <row r="4442" spans="13:13">
      <c r="M4442" s="20"/>
    </row>
    <row r="4443" spans="13:13">
      <c r="M4443" s="20"/>
    </row>
    <row r="4444" spans="13:13">
      <c r="M4444" s="20"/>
    </row>
    <row r="4445" spans="13:13">
      <c r="M4445" s="20"/>
    </row>
    <row r="4446" spans="13:13">
      <c r="M4446" s="20"/>
    </row>
    <row r="4447" spans="13:13">
      <c r="M4447" s="20"/>
    </row>
    <row r="4448" spans="13:13">
      <c r="M4448" s="20"/>
    </row>
    <row r="4449" spans="13:13">
      <c r="M4449" s="20"/>
    </row>
    <row r="4450" spans="13:13">
      <c r="M4450" s="20"/>
    </row>
    <row r="4451" spans="13:13">
      <c r="M4451" s="20"/>
    </row>
    <row r="4452" spans="13:13">
      <c r="M4452" s="20"/>
    </row>
    <row r="4453" spans="13:13">
      <c r="M4453" s="20"/>
    </row>
    <row r="4454" spans="13:13">
      <c r="M4454" s="20"/>
    </row>
    <row r="4455" spans="13:13">
      <c r="M4455" s="20"/>
    </row>
    <row r="4456" spans="13:13">
      <c r="M4456" s="20"/>
    </row>
    <row r="4457" spans="13:13">
      <c r="M4457" s="20"/>
    </row>
    <row r="4458" spans="13:13">
      <c r="M4458" s="20"/>
    </row>
    <row r="4459" spans="13:13">
      <c r="M4459" s="20"/>
    </row>
    <row r="4460" spans="13:13">
      <c r="M4460" s="20"/>
    </row>
    <row r="4461" spans="13:13">
      <c r="M4461" s="20"/>
    </row>
    <row r="4462" spans="13:13">
      <c r="M4462" s="20"/>
    </row>
    <row r="4463" spans="13:13">
      <c r="M4463" s="20"/>
    </row>
    <row r="4464" spans="13:13">
      <c r="M4464" s="20"/>
    </row>
    <row r="4465" spans="13:13">
      <c r="M4465" s="20"/>
    </row>
    <row r="4466" spans="13:13">
      <c r="M4466" s="20"/>
    </row>
    <row r="4467" spans="13:13">
      <c r="M4467" s="20"/>
    </row>
    <row r="4468" spans="13:13">
      <c r="M4468" s="20"/>
    </row>
    <row r="4469" spans="13:13">
      <c r="M4469" s="20"/>
    </row>
    <row r="4470" spans="13:13">
      <c r="M4470" s="20"/>
    </row>
    <row r="4471" spans="13:13">
      <c r="M4471" s="20"/>
    </row>
    <row r="4472" spans="13:13">
      <c r="M4472" s="20"/>
    </row>
    <row r="4473" spans="13:13">
      <c r="M4473" s="20"/>
    </row>
    <row r="4474" spans="13:13">
      <c r="M4474" s="20"/>
    </row>
    <row r="4475" spans="13:13">
      <c r="M4475" s="20"/>
    </row>
    <row r="4476" spans="13:13">
      <c r="M4476" s="20"/>
    </row>
    <row r="4477" spans="13:13">
      <c r="M4477" s="20"/>
    </row>
    <row r="4478" spans="13:13">
      <c r="M4478" s="20"/>
    </row>
    <row r="4479" spans="13:13">
      <c r="M4479" s="20"/>
    </row>
    <row r="4480" spans="13:13">
      <c r="M4480" s="20"/>
    </row>
    <row r="4481" spans="13:13">
      <c r="M4481" s="20"/>
    </row>
    <row r="4482" spans="13:13">
      <c r="M4482" s="20"/>
    </row>
    <row r="4483" spans="13:13">
      <c r="M4483" s="20"/>
    </row>
    <row r="4484" spans="13:13">
      <c r="M4484" s="20"/>
    </row>
    <row r="4485" spans="13:13">
      <c r="M4485" s="20"/>
    </row>
    <row r="4486" spans="13:13">
      <c r="M4486" s="20"/>
    </row>
    <row r="4487" spans="13:13">
      <c r="M4487" s="20"/>
    </row>
    <row r="4488" spans="13:13">
      <c r="M4488" s="20"/>
    </row>
    <row r="4489" spans="13:13">
      <c r="M4489" s="20"/>
    </row>
    <row r="4490" spans="13:13">
      <c r="M4490" s="20"/>
    </row>
    <row r="4491" spans="13:13">
      <c r="M4491" s="20"/>
    </row>
    <row r="4492" spans="13:13">
      <c r="M4492" s="20"/>
    </row>
    <row r="4493" spans="13:13">
      <c r="M4493" s="20"/>
    </row>
    <row r="4494" spans="13:13">
      <c r="M4494" s="20"/>
    </row>
    <row r="4495" spans="13:13">
      <c r="M4495" s="20"/>
    </row>
    <row r="4496" spans="13:13">
      <c r="M4496" s="20"/>
    </row>
    <row r="4497" spans="13:13">
      <c r="M4497" s="20"/>
    </row>
    <row r="4498" spans="13:13">
      <c r="M4498" s="20"/>
    </row>
    <row r="4499" spans="13:13">
      <c r="M4499" s="20"/>
    </row>
    <row r="4500" spans="13:13">
      <c r="M4500" s="20"/>
    </row>
    <row r="4501" spans="13:13">
      <c r="M4501" s="20"/>
    </row>
    <row r="4502" spans="13:13">
      <c r="M4502" s="20"/>
    </row>
    <row r="4503" spans="13:13">
      <c r="M4503" s="20"/>
    </row>
    <row r="4504" spans="13:13">
      <c r="M4504" s="20"/>
    </row>
    <row r="4505" spans="13:13">
      <c r="M4505" s="20"/>
    </row>
    <row r="4506" spans="13:13">
      <c r="M4506" s="20"/>
    </row>
    <row r="4507" spans="13:13">
      <c r="M4507" s="20"/>
    </row>
    <row r="4508" spans="13:13">
      <c r="M4508" s="20"/>
    </row>
    <row r="4509" spans="13:13">
      <c r="M4509" s="20"/>
    </row>
    <row r="4510" spans="13:13">
      <c r="M4510" s="20"/>
    </row>
    <row r="4511" spans="13:13">
      <c r="M4511" s="20"/>
    </row>
    <row r="4512" spans="13:13">
      <c r="M4512" s="20"/>
    </row>
    <row r="4513" spans="13:13">
      <c r="M4513" s="20"/>
    </row>
    <row r="4514" spans="13:13">
      <c r="M4514" s="20"/>
    </row>
    <row r="4515" spans="13:13">
      <c r="M4515" s="20"/>
    </row>
    <row r="4516" spans="13:13">
      <c r="M4516" s="20"/>
    </row>
    <row r="4517" spans="13:13">
      <c r="M4517" s="20"/>
    </row>
    <row r="4518" spans="13:13">
      <c r="M4518" s="20"/>
    </row>
    <row r="4519" spans="13:13">
      <c r="M4519" s="20"/>
    </row>
    <row r="4520" spans="13:13">
      <c r="M4520" s="20"/>
    </row>
    <row r="4521" spans="13:13">
      <c r="M4521" s="20"/>
    </row>
    <row r="4522" spans="13:13">
      <c r="M4522" s="20"/>
    </row>
    <row r="4523" spans="13:13">
      <c r="M4523" s="20"/>
    </row>
    <row r="4524" spans="13:13">
      <c r="M4524" s="20"/>
    </row>
    <row r="4525" spans="13:13">
      <c r="M4525" s="20"/>
    </row>
    <row r="4526" spans="13:13">
      <c r="M4526" s="20"/>
    </row>
    <row r="4527" spans="13:13">
      <c r="M4527" s="20"/>
    </row>
    <row r="4528" spans="13:13">
      <c r="M4528" s="20"/>
    </row>
    <row r="4529" spans="13:13">
      <c r="M4529" s="20"/>
    </row>
    <row r="4530" spans="13:13">
      <c r="M4530" s="20"/>
    </row>
    <row r="4531" spans="13:13">
      <c r="M4531" s="20"/>
    </row>
    <row r="4532" spans="13:13">
      <c r="M4532" s="20"/>
    </row>
    <row r="4533" spans="13:13">
      <c r="M4533" s="20"/>
    </row>
    <row r="4534" spans="13:13">
      <c r="M4534" s="20"/>
    </row>
    <row r="4535" spans="13:13">
      <c r="M4535" s="20"/>
    </row>
    <row r="4536" spans="13:13">
      <c r="M4536" s="20"/>
    </row>
    <row r="4537" spans="13:13">
      <c r="M4537" s="20"/>
    </row>
    <row r="4538" spans="13:13">
      <c r="M4538" s="20"/>
    </row>
    <row r="4539" spans="13:13">
      <c r="M4539" s="20"/>
    </row>
    <row r="4540" spans="13:13">
      <c r="M4540" s="20"/>
    </row>
    <row r="4541" spans="13:13">
      <c r="M4541" s="20"/>
    </row>
    <row r="4542" spans="13:13">
      <c r="M4542" s="20"/>
    </row>
    <row r="4543" spans="13:13">
      <c r="M4543" s="20"/>
    </row>
    <row r="4544" spans="13:13">
      <c r="M4544" s="20"/>
    </row>
    <row r="4545" spans="13:13">
      <c r="M4545" s="20"/>
    </row>
    <row r="4546" spans="13:13">
      <c r="M4546" s="20"/>
    </row>
    <row r="4547" spans="13:13">
      <c r="M4547" s="20"/>
    </row>
    <row r="4548" spans="13:13">
      <c r="M4548" s="20"/>
    </row>
    <row r="4549" spans="13:13">
      <c r="M4549" s="20"/>
    </row>
    <row r="4550" spans="13:13">
      <c r="M4550" s="20"/>
    </row>
    <row r="4551" spans="13:13">
      <c r="M4551" s="20"/>
    </row>
    <row r="4552" spans="13:13">
      <c r="M4552" s="20"/>
    </row>
    <row r="4553" spans="13:13">
      <c r="M4553" s="20"/>
    </row>
    <row r="4554" spans="13:13">
      <c r="M4554" s="20"/>
    </row>
    <row r="4555" spans="13:13">
      <c r="M4555" s="20"/>
    </row>
    <row r="4556" spans="13:13">
      <c r="M4556" s="20"/>
    </row>
    <row r="4557" spans="13:13">
      <c r="M4557" s="20"/>
    </row>
    <row r="4558" spans="13:13">
      <c r="M4558" s="20"/>
    </row>
    <row r="4559" spans="13:13">
      <c r="M4559" s="20"/>
    </row>
    <row r="4560" spans="13:13">
      <c r="M4560" s="20"/>
    </row>
    <row r="4561" spans="13:13">
      <c r="M4561" s="20"/>
    </row>
    <row r="4562" spans="13:13">
      <c r="M4562" s="20"/>
    </row>
    <row r="4563" spans="13:13">
      <c r="M4563" s="20"/>
    </row>
    <row r="4564" spans="13:13">
      <c r="M4564" s="20"/>
    </row>
    <row r="4565" spans="13:13">
      <c r="M4565" s="20"/>
    </row>
    <row r="4566" spans="13:13">
      <c r="M4566" s="20"/>
    </row>
    <row r="4567" spans="13:13">
      <c r="M4567" s="20"/>
    </row>
    <row r="4568" spans="13:13">
      <c r="M4568" s="20"/>
    </row>
    <row r="4569" spans="13:13">
      <c r="M4569" s="20"/>
    </row>
    <row r="4570" spans="13:13">
      <c r="M4570" s="20"/>
    </row>
    <row r="4571" spans="13:13">
      <c r="M4571" s="20"/>
    </row>
    <row r="4572" spans="13:13">
      <c r="M4572" s="20"/>
    </row>
    <row r="4573" spans="13:13">
      <c r="M4573" s="20"/>
    </row>
    <row r="4574" spans="13:13">
      <c r="M4574" s="20"/>
    </row>
    <row r="4575" spans="13:13">
      <c r="M4575" s="20"/>
    </row>
    <row r="4576" spans="13:13">
      <c r="M4576" s="20"/>
    </row>
    <row r="4577" spans="13:13">
      <c r="M4577" s="20"/>
    </row>
    <row r="4578" spans="13:13">
      <c r="M4578" s="20"/>
    </row>
    <row r="4579" spans="13:13">
      <c r="M4579" s="20"/>
    </row>
    <row r="4580" spans="13:13">
      <c r="M4580" s="20"/>
    </row>
    <row r="4581" spans="13:13">
      <c r="M4581" s="20"/>
    </row>
    <row r="4582" spans="13:13">
      <c r="M4582" s="20"/>
    </row>
    <row r="4583" spans="13:13">
      <c r="M4583" s="20"/>
    </row>
    <row r="4584" spans="13:13">
      <c r="M4584" s="20"/>
    </row>
    <row r="4585" spans="13:13">
      <c r="M4585" s="20"/>
    </row>
    <row r="4586" spans="13:13">
      <c r="M4586" s="20"/>
    </row>
    <row r="4587" spans="13:13">
      <c r="M4587" s="20"/>
    </row>
    <row r="4588" spans="13:13">
      <c r="M4588" s="20"/>
    </row>
    <row r="4589" spans="13:13">
      <c r="M4589" s="20"/>
    </row>
    <row r="4590" spans="13:13">
      <c r="M4590" s="20"/>
    </row>
    <row r="4591" spans="13:13">
      <c r="M4591" s="20"/>
    </row>
    <row r="4592" spans="13:13">
      <c r="M4592" s="20"/>
    </row>
    <row r="4593" spans="13:13">
      <c r="M4593" s="20"/>
    </row>
    <row r="4594" spans="13:13">
      <c r="M4594" s="20"/>
    </row>
    <row r="4595" spans="13:13">
      <c r="M4595" s="20"/>
    </row>
    <row r="4596" spans="13:13">
      <c r="M4596" s="20"/>
    </row>
    <row r="4597" spans="13:13">
      <c r="M4597" s="20"/>
    </row>
    <row r="4598" spans="13:13">
      <c r="M4598" s="20"/>
    </row>
    <row r="4599" spans="13:13">
      <c r="M4599" s="20"/>
    </row>
    <row r="4600" spans="13:13">
      <c r="M4600" s="20"/>
    </row>
    <row r="4601" spans="13:13">
      <c r="M4601" s="20"/>
    </row>
    <row r="4602" spans="13:13">
      <c r="M4602" s="20"/>
    </row>
    <row r="4603" spans="13:13">
      <c r="M4603" s="20"/>
    </row>
    <row r="4604" spans="13:13">
      <c r="M4604" s="20"/>
    </row>
    <row r="4605" spans="13:13">
      <c r="M4605" s="20"/>
    </row>
    <row r="4606" spans="13:13">
      <c r="M4606" s="20"/>
    </row>
    <row r="4607" spans="13:13">
      <c r="M4607" s="20"/>
    </row>
    <row r="4608" spans="13:13">
      <c r="M4608" s="20"/>
    </row>
    <row r="4609" spans="13:13">
      <c r="M4609" s="20"/>
    </row>
    <row r="4610" spans="13:13">
      <c r="M4610" s="20"/>
    </row>
    <row r="4611" spans="13:13">
      <c r="M4611" s="20"/>
    </row>
    <row r="4612" spans="13:13">
      <c r="M4612" s="20"/>
    </row>
    <row r="4613" spans="13:13">
      <c r="M4613" s="20"/>
    </row>
    <row r="4614" spans="13:13">
      <c r="M4614" s="20"/>
    </row>
    <row r="4615" spans="13:13">
      <c r="M4615" s="20"/>
    </row>
    <row r="4616" spans="13:13">
      <c r="M4616" s="20"/>
    </row>
    <row r="4617" spans="13:13">
      <c r="M4617" s="20"/>
    </row>
    <row r="4618" spans="13:13">
      <c r="M4618" s="20"/>
    </row>
    <row r="4619" spans="13:13">
      <c r="M4619" s="20"/>
    </row>
    <row r="4620" spans="13:13">
      <c r="M4620" s="20"/>
    </row>
    <row r="4621" spans="13:13">
      <c r="M4621" s="20"/>
    </row>
    <row r="4622" spans="13:13">
      <c r="M4622" s="20"/>
    </row>
    <row r="4623" spans="13:13">
      <c r="M4623" s="20"/>
    </row>
    <row r="4624" spans="13:13">
      <c r="M4624" s="20"/>
    </row>
    <row r="4625" spans="13:13">
      <c r="M4625" s="20"/>
    </row>
    <row r="4626" spans="13:13">
      <c r="M4626" s="20"/>
    </row>
    <row r="4627" spans="13:13">
      <c r="M4627" s="20"/>
    </row>
    <row r="4628" spans="13:13">
      <c r="M4628" s="20"/>
    </row>
    <row r="4629" spans="13:13">
      <c r="M4629" s="20"/>
    </row>
    <row r="4630" spans="13:13">
      <c r="M4630" s="20"/>
    </row>
    <row r="4631" spans="13:13">
      <c r="M4631" s="20"/>
    </row>
    <row r="4632" spans="13:13">
      <c r="M4632" s="20"/>
    </row>
    <row r="4633" spans="13:13">
      <c r="M4633" s="20"/>
    </row>
    <row r="4634" spans="13:13">
      <c r="M4634" s="20"/>
    </row>
    <row r="4635" spans="13:13">
      <c r="M4635" s="20"/>
    </row>
    <row r="4636" spans="13:13">
      <c r="M4636" s="20"/>
    </row>
    <row r="4637" spans="13:13">
      <c r="M4637" s="20"/>
    </row>
    <row r="4638" spans="13:13">
      <c r="M4638" s="20"/>
    </row>
    <row r="4639" spans="13:13">
      <c r="M4639" s="20"/>
    </row>
    <row r="4640" spans="13:13">
      <c r="M4640" s="20"/>
    </row>
    <row r="4641" spans="13:13">
      <c r="M4641" s="20"/>
    </row>
    <row r="4642" spans="13:13">
      <c r="M4642" s="20"/>
    </row>
    <row r="4643" spans="13:13">
      <c r="M4643" s="20"/>
    </row>
    <row r="4644" spans="13:13">
      <c r="M4644" s="20"/>
    </row>
    <row r="4645" spans="13:13">
      <c r="M4645" s="20"/>
    </row>
    <row r="4646" spans="13:13">
      <c r="M4646" s="20"/>
    </row>
    <row r="4647" spans="13:13">
      <c r="M4647" s="20"/>
    </row>
    <row r="4648" spans="13:13">
      <c r="M4648" s="20"/>
    </row>
    <row r="4649" spans="13:13">
      <c r="M4649" s="20"/>
    </row>
    <row r="4650" spans="13:13">
      <c r="M4650" s="20"/>
    </row>
    <row r="4651" spans="13:13">
      <c r="M4651" s="20"/>
    </row>
    <row r="4652" spans="13:13">
      <c r="M4652" s="20"/>
    </row>
    <row r="4653" spans="13:13">
      <c r="M4653" s="20"/>
    </row>
    <row r="4654" spans="13:13">
      <c r="M4654" s="20"/>
    </row>
    <row r="4655" spans="13:13">
      <c r="M4655" s="20"/>
    </row>
    <row r="4656" spans="13:13">
      <c r="M4656" s="20"/>
    </row>
    <row r="4657" spans="13:13">
      <c r="M4657" s="20"/>
    </row>
    <row r="4658" spans="13:13">
      <c r="M4658" s="20"/>
    </row>
    <row r="4659" spans="13:13">
      <c r="M4659" s="20"/>
    </row>
    <row r="4660" spans="13:13">
      <c r="M4660" s="20"/>
    </row>
    <row r="4661" spans="13:13">
      <c r="M4661" s="20"/>
    </row>
    <row r="4662" spans="13:13">
      <c r="M4662" s="20"/>
    </row>
    <row r="4663" spans="13:13">
      <c r="M4663" s="20"/>
    </row>
    <row r="4664" spans="13:13">
      <c r="M4664" s="20"/>
    </row>
    <row r="4665" spans="13:13">
      <c r="M4665" s="20"/>
    </row>
    <row r="4666" spans="13:13">
      <c r="M4666" s="20"/>
    </row>
    <row r="4667" spans="13:13">
      <c r="M4667" s="20"/>
    </row>
    <row r="4668" spans="13:13">
      <c r="M4668" s="20"/>
    </row>
    <row r="4669" spans="13:13">
      <c r="M4669" s="20"/>
    </row>
    <row r="4670" spans="13:13">
      <c r="M4670" s="20"/>
    </row>
    <row r="4671" spans="13:13">
      <c r="M4671" s="20"/>
    </row>
    <row r="4672" spans="13:13">
      <c r="M4672" s="20"/>
    </row>
    <row r="4673" spans="13:13">
      <c r="M4673" s="20"/>
    </row>
    <row r="4674" spans="13:13">
      <c r="M4674" s="20"/>
    </row>
    <row r="4675" spans="13:13">
      <c r="M4675" s="20"/>
    </row>
    <row r="4676" spans="13:13">
      <c r="M4676" s="20"/>
    </row>
    <row r="4677" spans="13:13">
      <c r="M4677" s="20"/>
    </row>
    <row r="4678" spans="13:13">
      <c r="M4678" s="20"/>
    </row>
    <row r="4679" spans="13:13">
      <c r="M4679" s="20"/>
    </row>
    <row r="4680" spans="13:13">
      <c r="M4680" s="20"/>
    </row>
    <row r="4681" spans="13:13">
      <c r="M4681" s="20"/>
    </row>
    <row r="4682" spans="13:13">
      <c r="M4682" s="20"/>
    </row>
    <row r="4683" spans="13:13">
      <c r="M4683" s="20"/>
    </row>
    <row r="4684" spans="13:13">
      <c r="M4684" s="20"/>
    </row>
    <row r="4685" spans="13:13">
      <c r="M4685" s="20"/>
    </row>
    <row r="4686" spans="13:13">
      <c r="M4686" s="20"/>
    </row>
    <row r="4687" spans="13:13">
      <c r="M4687" s="20"/>
    </row>
    <row r="4688" spans="13:13">
      <c r="M4688" s="20"/>
    </row>
    <row r="4689" spans="13:13">
      <c r="M4689" s="20"/>
    </row>
    <row r="4690" spans="13:13">
      <c r="M4690" s="20"/>
    </row>
    <row r="4691" spans="13:13">
      <c r="M4691" s="20"/>
    </row>
    <row r="4692" spans="13:13">
      <c r="M4692" s="20"/>
    </row>
    <row r="4693" spans="13:13">
      <c r="M4693" s="20"/>
    </row>
    <row r="4694" spans="13:13">
      <c r="M4694" s="20"/>
    </row>
    <row r="4695" spans="13:13">
      <c r="M4695" s="20"/>
    </row>
    <row r="4696" spans="13:13">
      <c r="M4696" s="20"/>
    </row>
    <row r="4697" spans="13:13">
      <c r="M4697" s="20"/>
    </row>
    <row r="4698" spans="13:13">
      <c r="M4698" s="20"/>
    </row>
    <row r="4699" spans="13:13">
      <c r="M4699" s="20"/>
    </row>
    <row r="4700" spans="13:13">
      <c r="M4700" s="20"/>
    </row>
    <row r="4701" spans="13:13">
      <c r="M4701" s="20"/>
    </row>
    <row r="4702" spans="13:13">
      <c r="M4702" s="20"/>
    </row>
    <row r="4703" spans="13:13">
      <c r="M4703" s="20"/>
    </row>
    <row r="4704" spans="13:13">
      <c r="M4704" s="20"/>
    </row>
    <row r="4705" spans="13:13">
      <c r="M4705" s="20"/>
    </row>
    <row r="4706" spans="13:13">
      <c r="M4706" s="20"/>
    </row>
    <row r="4707" spans="13:13">
      <c r="M4707" s="20"/>
    </row>
    <row r="4708" spans="13:13">
      <c r="M4708" s="20"/>
    </row>
    <row r="4709" spans="13:13">
      <c r="M4709" s="20"/>
    </row>
    <row r="4710" spans="13:13">
      <c r="M4710" s="20"/>
    </row>
    <row r="4711" spans="13:13">
      <c r="M4711" s="20"/>
    </row>
    <row r="4712" spans="13:13">
      <c r="M4712" s="20"/>
    </row>
    <row r="4713" spans="13:13">
      <c r="M4713" s="20"/>
    </row>
    <row r="4714" spans="13:13">
      <c r="M4714" s="20"/>
    </row>
    <row r="4715" spans="13:13">
      <c r="M4715" s="20"/>
    </row>
    <row r="4716" spans="13:13">
      <c r="M4716" s="20"/>
    </row>
    <row r="4717" spans="13:13">
      <c r="M4717" s="20"/>
    </row>
    <row r="4718" spans="13:13">
      <c r="M4718" s="20"/>
    </row>
    <row r="4719" spans="13:13">
      <c r="M4719" s="20"/>
    </row>
    <row r="4720" spans="13:13">
      <c r="M4720" s="20"/>
    </row>
    <row r="4721" spans="13:13">
      <c r="M4721" s="20"/>
    </row>
    <row r="4722" spans="13:13">
      <c r="M4722" s="20"/>
    </row>
    <row r="4723" spans="13:13">
      <c r="M4723" s="20"/>
    </row>
    <row r="4724" spans="13:13">
      <c r="M4724" s="20"/>
    </row>
    <row r="4725" spans="13:13">
      <c r="M4725" s="20"/>
    </row>
    <row r="4726" spans="13:13">
      <c r="M4726" s="20"/>
    </row>
    <row r="4727" spans="13:13">
      <c r="M4727" s="20"/>
    </row>
    <row r="4728" spans="13:13">
      <c r="M4728" s="20"/>
    </row>
    <row r="4729" spans="13:13">
      <c r="M4729" s="20"/>
    </row>
    <row r="4730" spans="13:13">
      <c r="M4730" s="20"/>
    </row>
    <row r="4731" spans="13:13">
      <c r="M4731" s="20"/>
    </row>
    <row r="4732" spans="13:13">
      <c r="M4732" s="20"/>
    </row>
    <row r="4733" spans="13:13">
      <c r="M4733" s="20"/>
    </row>
    <row r="4734" spans="13:13">
      <c r="M4734" s="20"/>
    </row>
    <row r="4735" spans="13:13">
      <c r="M4735" s="20"/>
    </row>
    <row r="4736" spans="13:13">
      <c r="M4736" s="20"/>
    </row>
    <row r="4737" spans="13:13">
      <c r="M4737" s="20"/>
    </row>
    <row r="4738" spans="13:13">
      <c r="M4738" s="20"/>
    </row>
    <row r="4739" spans="13:13">
      <c r="M4739" s="20"/>
    </row>
    <row r="4740" spans="13:13">
      <c r="M4740" s="20"/>
    </row>
    <row r="4741" spans="13:13">
      <c r="M4741" s="20"/>
    </row>
    <row r="4742" spans="13:13">
      <c r="M4742" s="20"/>
    </row>
    <row r="4743" spans="13:13">
      <c r="M4743" s="20"/>
    </row>
    <row r="4744" spans="13:13">
      <c r="M4744" s="20"/>
    </row>
    <row r="4745" spans="13:13">
      <c r="M4745" s="20"/>
    </row>
    <row r="4746" spans="13:13">
      <c r="M4746" s="20"/>
    </row>
    <row r="4747" spans="13:13">
      <c r="M4747" s="20"/>
    </row>
    <row r="4748" spans="13:13">
      <c r="M4748" s="20"/>
    </row>
    <row r="4749" spans="13:13">
      <c r="M4749" s="20"/>
    </row>
    <row r="4750" spans="13:13">
      <c r="M4750" s="20"/>
    </row>
    <row r="4751" spans="13:13">
      <c r="M4751" s="20"/>
    </row>
    <row r="4752" spans="13:13">
      <c r="M4752" s="20"/>
    </row>
    <row r="4753" spans="13:13">
      <c r="M4753" s="20"/>
    </row>
    <row r="4754" spans="13:13">
      <c r="M4754" s="20"/>
    </row>
    <row r="4755" spans="13:13">
      <c r="M4755" s="20"/>
    </row>
    <row r="4756" spans="13:13">
      <c r="M4756" s="20"/>
    </row>
    <row r="4757" spans="13:13">
      <c r="M4757" s="20"/>
    </row>
    <row r="4758" spans="13:13">
      <c r="M4758" s="20"/>
    </row>
    <row r="4759" spans="13:13">
      <c r="M4759" s="20"/>
    </row>
    <row r="4760" spans="13:13">
      <c r="M4760" s="20"/>
    </row>
    <row r="4761" spans="13:13">
      <c r="M4761" s="20"/>
    </row>
    <row r="4762" spans="13:13">
      <c r="M4762" s="20"/>
    </row>
    <row r="4763" spans="13:13">
      <c r="M4763" s="20"/>
    </row>
    <row r="4764" spans="13:13">
      <c r="M4764" s="20"/>
    </row>
    <row r="4765" spans="13:13">
      <c r="M4765" s="20"/>
    </row>
    <row r="4766" spans="13:13">
      <c r="M4766" s="20"/>
    </row>
    <row r="4767" spans="13:13">
      <c r="M4767" s="20"/>
    </row>
    <row r="4768" spans="13:13">
      <c r="M4768" s="20"/>
    </row>
    <row r="4769" spans="13:13">
      <c r="M4769" s="20"/>
    </row>
    <row r="4770" spans="13:13">
      <c r="M4770" s="20"/>
    </row>
    <row r="4771" spans="13:13">
      <c r="M4771" s="20"/>
    </row>
    <row r="4772" spans="13:13">
      <c r="M4772" s="20"/>
    </row>
    <row r="4773" spans="13:13">
      <c r="M4773" s="20"/>
    </row>
    <row r="4774" spans="13:13">
      <c r="M4774" s="20"/>
    </row>
    <row r="4775" spans="13:13">
      <c r="M4775" s="20"/>
    </row>
    <row r="4776" spans="13:13">
      <c r="M4776" s="20"/>
    </row>
    <row r="4777" spans="13:13">
      <c r="M4777" s="20"/>
    </row>
    <row r="4778" spans="13:13">
      <c r="M4778" s="20"/>
    </row>
    <row r="4779" spans="13:13">
      <c r="M4779" s="20"/>
    </row>
    <row r="4780" spans="13:13">
      <c r="M4780" s="20"/>
    </row>
    <row r="4781" spans="13:13">
      <c r="M4781" s="20"/>
    </row>
    <row r="4782" spans="13:13">
      <c r="M4782" s="20"/>
    </row>
    <row r="4783" spans="13:13">
      <c r="M4783" s="20"/>
    </row>
    <row r="4784" spans="13:13">
      <c r="M4784" s="20"/>
    </row>
    <row r="4785" spans="13:13">
      <c r="M4785" s="20"/>
    </row>
    <row r="4786" spans="13:13">
      <c r="M4786" s="20"/>
    </row>
    <row r="4787" spans="13:13">
      <c r="M4787" s="20"/>
    </row>
    <row r="4788" spans="13:13">
      <c r="M4788" s="20"/>
    </row>
    <row r="4789" spans="13:13">
      <c r="M4789" s="20"/>
    </row>
    <row r="4790" spans="13:13">
      <c r="M4790" s="20"/>
    </row>
    <row r="4791" spans="13:13">
      <c r="M4791" s="20"/>
    </row>
    <row r="4792" spans="13:13">
      <c r="M4792" s="20"/>
    </row>
    <row r="4793" spans="13:13">
      <c r="M4793" s="20"/>
    </row>
    <row r="4794" spans="13:13">
      <c r="M4794" s="20"/>
    </row>
    <row r="4795" spans="13:13">
      <c r="M4795" s="20"/>
    </row>
    <row r="4796" spans="13:13">
      <c r="M4796" s="20"/>
    </row>
    <row r="4797" spans="13:13">
      <c r="M4797" s="20"/>
    </row>
    <row r="4798" spans="13:13">
      <c r="M4798" s="20"/>
    </row>
    <row r="4799" spans="13:13">
      <c r="M4799" s="20"/>
    </row>
    <row r="4800" spans="13:13">
      <c r="M4800" s="20"/>
    </row>
    <row r="4801" spans="13:13">
      <c r="M4801" s="20"/>
    </row>
    <row r="4802" spans="13:13">
      <c r="M4802" s="20"/>
    </row>
    <row r="4803" spans="13:13">
      <c r="M4803" s="20"/>
    </row>
    <row r="4804" spans="13:13">
      <c r="M4804" s="20"/>
    </row>
    <row r="4805" spans="13:13">
      <c r="M4805" s="20"/>
    </row>
    <row r="4806" spans="13:13">
      <c r="M4806" s="20"/>
    </row>
    <row r="4807" spans="13:13">
      <c r="M4807" s="20"/>
    </row>
    <row r="4808" spans="13:13">
      <c r="M4808" s="20"/>
    </row>
    <row r="4809" spans="13:13">
      <c r="M4809" s="20"/>
    </row>
    <row r="4810" spans="13:13">
      <c r="M4810" s="20"/>
    </row>
    <row r="4811" spans="13:13">
      <c r="M4811" s="20"/>
    </row>
    <row r="4812" spans="13:13">
      <c r="M4812" s="20"/>
    </row>
    <row r="4813" spans="13:13">
      <c r="M4813" s="20"/>
    </row>
    <row r="4814" spans="13:13">
      <c r="M4814" s="20"/>
    </row>
    <row r="4815" spans="13:13">
      <c r="M4815" s="20"/>
    </row>
    <row r="4816" spans="13:13">
      <c r="M4816" s="20"/>
    </row>
    <row r="4817" spans="13:13">
      <c r="M4817" s="20"/>
    </row>
    <row r="4818" spans="13:13">
      <c r="M4818" s="20"/>
    </row>
    <row r="4819" spans="13:13">
      <c r="M4819" s="20"/>
    </row>
    <row r="4820" spans="13:13">
      <c r="M4820" s="20"/>
    </row>
    <row r="4821" spans="13:13">
      <c r="M4821" s="20"/>
    </row>
    <row r="4822" spans="13:13">
      <c r="M4822" s="20"/>
    </row>
    <row r="4823" spans="13:13">
      <c r="M4823" s="20"/>
    </row>
    <row r="4824" spans="13:13">
      <c r="M4824" s="20"/>
    </row>
    <row r="4825" spans="13:13">
      <c r="M4825" s="20"/>
    </row>
    <row r="4826" spans="13:13">
      <c r="M4826" s="20"/>
    </row>
    <row r="4827" spans="13:13">
      <c r="M4827" s="20"/>
    </row>
    <row r="4828" spans="13:13">
      <c r="M4828" s="20"/>
    </row>
    <row r="4829" spans="13:13">
      <c r="M4829" s="20"/>
    </row>
    <row r="4830" spans="13:13">
      <c r="M4830" s="20"/>
    </row>
    <row r="4831" spans="13:13">
      <c r="M4831" s="20"/>
    </row>
    <row r="4832" spans="13:13">
      <c r="M4832" s="20"/>
    </row>
    <row r="4833" spans="13:13">
      <c r="M4833" s="20"/>
    </row>
    <row r="4834" spans="13:13">
      <c r="M4834" s="20"/>
    </row>
    <row r="4835" spans="13:13">
      <c r="M4835" s="20"/>
    </row>
    <row r="4836" spans="13:13">
      <c r="M4836" s="20"/>
    </row>
    <row r="4837" spans="13:13">
      <c r="M4837" s="20"/>
    </row>
    <row r="4838" spans="13:13">
      <c r="M4838" s="20"/>
    </row>
    <row r="4839" spans="13:13">
      <c r="M4839" s="20"/>
    </row>
    <row r="4840" spans="13:13">
      <c r="M4840" s="20"/>
    </row>
    <row r="4841" spans="13:13">
      <c r="M4841" s="20"/>
    </row>
    <row r="4842" spans="13:13">
      <c r="M4842" s="20"/>
    </row>
    <row r="4843" spans="13:13">
      <c r="M4843" s="20"/>
    </row>
    <row r="4844" spans="13:13">
      <c r="M4844" s="20"/>
    </row>
    <row r="4845" spans="13:13">
      <c r="M4845" s="20"/>
    </row>
    <row r="4846" spans="13:13">
      <c r="M4846" s="20"/>
    </row>
    <row r="4847" spans="13:13">
      <c r="M4847" s="20"/>
    </row>
    <row r="4848" spans="13:13">
      <c r="M4848" s="20"/>
    </row>
    <row r="4849" spans="13:13">
      <c r="M4849" s="20"/>
    </row>
    <row r="4850" spans="13:13">
      <c r="M4850" s="20"/>
    </row>
    <row r="4851" spans="13:13">
      <c r="M4851" s="20"/>
    </row>
    <row r="4852" spans="13:13">
      <c r="M4852" s="20"/>
    </row>
    <row r="4853" spans="13:13">
      <c r="M4853" s="20"/>
    </row>
    <row r="4854" spans="13:13">
      <c r="M4854" s="20"/>
    </row>
    <row r="4855" spans="13:13">
      <c r="M4855" s="20"/>
    </row>
    <row r="4856" spans="13:13">
      <c r="M4856" s="20"/>
    </row>
    <row r="4857" spans="13:13">
      <c r="M4857" s="20"/>
    </row>
    <row r="4858" spans="13:13">
      <c r="M4858" s="20"/>
    </row>
    <row r="4859" spans="13:13">
      <c r="M4859" s="20"/>
    </row>
    <row r="4860" spans="13:13">
      <c r="M4860" s="20"/>
    </row>
    <row r="4861" spans="13:13">
      <c r="M4861" s="20"/>
    </row>
    <row r="4862" spans="13:13">
      <c r="M4862" s="20"/>
    </row>
    <row r="4863" spans="13:13">
      <c r="M4863" s="20"/>
    </row>
    <row r="4864" spans="13:13">
      <c r="M4864" s="20"/>
    </row>
    <row r="4865" spans="13:13">
      <c r="M4865" s="20"/>
    </row>
    <row r="4866" spans="13:13">
      <c r="M4866" s="20"/>
    </row>
    <row r="4867" spans="13:13">
      <c r="M4867" s="20"/>
    </row>
    <row r="4868" spans="13:13">
      <c r="M4868" s="20"/>
    </row>
    <row r="4869" spans="13:13">
      <c r="M4869" s="20"/>
    </row>
    <row r="4870" spans="13:13">
      <c r="M4870" s="20"/>
    </row>
    <row r="4871" spans="13:13">
      <c r="M4871" s="20"/>
    </row>
    <row r="4872" spans="13:13">
      <c r="M4872" s="20"/>
    </row>
    <row r="4873" spans="13:13">
      <c r="M4873" s="20"/>
    </row>
    <row r="4874" spans="13:13">
      <c r="M4874" s="20"/>
    </row>
    <row r="4875" spans="13:13">
      <c r="M4875" s="20"/>
    </row>
    <row r="4876" spans="13:13">
      <c r="M4876" s="20"/>
    </row>
    <row r="4877" spans="13:13">
      <c r="M4877" s="20"/>
    </row>
    <row r="4878" spans="13:13">
      <c r="M4878" s="20"/>
    </row>
    <row r="4879" spans="13:13">
      <c r="M4879" s="20"/>
    </row>
    <row r="4880" spans="13:13">
      <c r="M4880" s="20"/>
    </row>
    <row r="4881" spans="13:13">
      <c r="M4881" s="20"/>
    </row>
    <row r="4882" spans="13:13">
      <c r="M4882" s="20"/>
    </row>
    <row r="4883" spans="13:13">
      <c r="M4883" s="20"/>
    </row>
    <row r="4884" spans="13:13">
      <c r="M4884" s="20"/>
    </row>
    <row r="4885" spans="13:13">
      <c r="M4885" s="20"/>
    </row>
    <row r="4886" spans="13:13">
      <c r="M4886" s="20"/>
    </row>
    <row r="4887" spans="13:13">
      <c r="M4887" s="20"/>
    </row>
    <row r="4888" spans="13:13">
      <c r="M4888" s="20"/>
    </row>
    <row r="4889" spans="13:13">
      <c r="M4889" s="20"/>
    </row>
    <row r="4890" spans="13:13">
      <c r="M4890" s="20"/>
    </row>
    <row r="4891" spans="13:13">
      <c r="M4891" s="20"/>
    </row>
    <row r="4892" spans="13:13">
      <c r="M4892" s="20"/>
    </row>
    <row r="4893" spans="13:13">
      <c r="M4893" s="20"/>
    </row>
    <row r="4894" spans="13:13">
      <c r="M4894" s="20"/>
    </row>
    <row r="4895" spans="13:13">
      <c r="M4895" s="20"/>
    </row>
    <row r="4896" spans="13:13">
      <c r="M4896" s="20"/>
    </row>
    <row r="4897" spans="13:13">
      <c r="M4897" s="20"/>
    </row>
    <row r="4898" spans="13:13">
      <c r="M4898" s="20"/>
    </row>
    <row r="4899" spans="13:13">
      <c r="M4899" s="20"/>
    </row>
    <row r="4900" spans="13:13">
      <c r="M4900" s="20"/>
    </row>
    <row r="4901" spans="13:13">
      <c r="M4901" s="20"/>
    </row>
    <row r="4902" spans="13:13">
      <c r="M4902" s="20"/>
    </row>
    <row r="4903" spans="13:13">
      <c r="M4903" s="20"/>
    </row>
    <row r="4904" spans="13:13">
      <c r="M4904" s="20"/>
    </row>
    <row r="4905" spans="13:13">
      <c r="M4905" s="20"/>
    </row>
    <row r="4906" spans="13:13">
      <c r="M4906" s="20"/>
    </row>
    <row r="4907" spans="13:13">
      <c r="M4907" s="20"/>
    </row>
    <row r="4908" spans="13:13">
      <c r="M4908" s="20"/>
    </row>
    <row r="4909" spans="13:13">
      <c r="M4909" s="20"/>
    </row>
    <row r="4910" spans="13:13">
      <c r="M4910" s="20"/>
    </row>
    <row r="4911" spans="13:13">
      <c r="M4911" s="20"/>
    </row>
    <row r="4912" spans="13:13">
      <c r="M4912" s="20"/>
    </row>
    <row r="4913" spans="13:13">
      <c r="M4913" s="20"/>
    </row>
    <row r="4914" spans="13:13">
      <c r="M4914" s="20"/>
    </row>
    <row r="4915" spans="13:13">
      <c r="M4915" s="20"/>
    </row>
    <row r="4916" spans="13:13">
      <c r="M4916" s="20"/>
    </row>
    <row r="4917" spans="13:13">
      <c r="M4917" s="20"/>
    </row>
    <row r="4918" spans="13:13">
      <c r="M4918" s="20"/>
    </row>
    <row r="4919" spans="13:13">
      <c r="M4919" s="20"/>
    </row>
    <row r="4920" spans="13:13">
      <c r="M4920" s="20"/>
    </row>
    <row r="4921" spans="13:13">
      <c r="M4921" s="20"/>
    </row>
    <row r="4922" spans="13:13">
      <c r="M4922" s="20"/>
    </row>
    <row r="4923" spans="13:13">
      <c r="M4923" s="20"/>
    </row>
    <row r="4924" spans="13:13">
      <c r="M4924" s="20"/>
    </row>
    <row r="4925" spans="13:13">
      <c r="M4925" s="20"/>
    </row>
    <row r="4926" spans="13:13">
      <c r="M4926" s="20"/>
    </row>
    <row r="4927" spans="13:13">
      <c r="M4927" s="20"/>
    </row>
    <row r="4928" spans="13:13">
      <c r="M4928" s="20"/>
    </row>
    <row r="4929" spans="13:13">
      <c r="M4929" s="20"/>
    </row>
    <row r="4930" spans="13:13">
      <c r="M4930" s="20"/>
    </row>
    <row r="4931" spans="13:13">
      <c r="M4931" s="20"/>
    </row>
    <row r="4932" spans="13:13">
      <c r="M4932" s="20"/>
    </row>
    <row r="4933" spans="13:13">
      <c r="M4933" s="20"/>
    </row>
    <row r="4934" spans="13:13">
      <c r="M4934" s="20"/>
    </row>
    <row r="4935" spans="13:13">
      <c r="M4935" s="20"/>
    </row>
    <row r="4936" spans="13:13">
      <c r="M4936" s="20"/>
    </row>
    <row r="4937" spans="13:13">
      <c r="M4937" s="20"/>
    </row>
    <row r="4938" spans="13:13">
      <c r="M4938" s="20"/>
    </row>
    <row r="4939" spans="13:13">
      <c r="M4939" s="20"/>
    </row>
    <row r="4940" spans="13:13">
      <c r="M4940" s="20"/>
    </row>
    <row r="4941" spans="13:13">
      <c r="M4941" s="20"/>
    </row>
    <row r="4942" spans="13:13">
      <c r="M4942" s="20"/>
    </row>
    <row r="4943" spans="13:13">
      <c r="M4943" s="20"/>
    </row>
    <row r="4944" spans="13:13">
      <c r="M4944" s="20"/>
    </row>
    <row r="4945" spans="13:13">
      <c r="M4945" s="20"/>
    </row>
    <row r="4946" spans="13:13">
      <c r="M4946" s="20"/>
    </row>
    <row r="4947" spans="13:13">
      <c r="M4947" s="20"/>
    </row>
    <row r="4948" spans="13:13">
      <c r="M4948" s="20"/>
    </row>
    <row r="4949" spans="13:13">
      <c r="M4949" s="20"/>
    </row>
    <row r="4950" spans="13:13">
      <c r="M4950" s="20"/>
    </row>
    <row r="4951" spans="13:13">
      <c r="M4951" s="20"/>
    </row>
    <row r="4952" spans="13:13">
      <c r="M4952" s="20"/>
    </row>
    <row r="4953" spans="13:13">
      <c r="M4953" s="20"/>
    </row>
    <row r="4954" spans="13:13">
      <c r="M4954" s="20"/>
    </row>
    <row r="4955" spans="13:13">
      <c r="M4955" s="20"/>
    </row>
    <row r="4956" spans="13:13">
      <c r="M4956" s="20"/>
    </row>
    <row r="4957" spans="13:13">
      <c r="M4957" s="20"/>
    </row>
    <row r="4958" spans="13:13">
      <c r="M4958" s="20"/>
    </row>
    <row r="4959" spans="13:13">
      <c r="M4959" s="20"/>
    </row>
    <row r="4960" spans="13:13">
      <c r="M4960" s="20"/>
    </row>
    <row r="4961" spans="13:13">
      <c r="M4961" s="20"/>
    </row>
    <row r="4962" spans="13:13">
      <c r="M4962" s="20"/>
    </row>
    <row r="4963" spans="13:13">
      <c r="M4963" s="20"/>
    </row>
    <row r="4964" spans="13:13">
      <c r="M4964" s="20"/>
    </row>
    <row r="4965" spans="13:13">
      <c r="M4965" s="20"/>
    </row>
    <row r="4966" spans="13:13">
      <c r="M4966" s="20"/>
    </row>
    <row r="4967" spans="13:13">
      <c r="M4967" s="20"/>
    </row>
    <row r="4968" spans="13:13">
      <c r="M4968" s="20"/>
    </row>
    <row r="4969" spans="13:13">
      <c r="M4969" s="20"/>
    </row>
    <row r="4970" spans="13:13">
      <c r="M4970" s="20"/>
    </row>
    <row r="4971" spans="13:13">
      <c r="M4971" s="20"/>
    </row>
    <row r="4972" spans="13:13">
      <c r="M4972" s="20"/>
    </row>
    <row r="4973" spans="13:13">
      <c r="M4973" s="20"/>
    </row>
    <row r="4974" spans="13:13">
      <c r="M4974" s="20"/>
    </row>
    <row r="4975" spans="13:13">
      <c r="M4975" s="20"/>
    </row>
    <row r="4976" spans="13:13">
      <c r="M4976" s="20"/>
    </row>
    <row r="4977" spans="13:13">
      <c r="M4977" s="20"/>
    </row>
    <row r="4978" spans="13:13">
      <c r="M4978" s="20"/>
    </row>
    <row r="4979" spans="13:13">
      <c r="M4979" s="20"/>
    </row>
    <row r="4980" spans="13:13">
      <c r="M4980" s="20"/>
    </row>
    <row r="4981" spans="13:13">
      <c r="M4981" s="20"/>
    </row>
    <row r="4982" spans="13:13">
      <c r="M4982" s="20"/>
    </row>
    <row r="4983" spans="13:13">
      <c r="M4983" s="20"/>
    </row>
    <row r="4984" spans="13:13">
      <c r="M4984" s="20"/>
    </row>
    <row r="4985" spans="13:13">
      <c r="M4985" s="20"/>
    </row>
    <row r="4986" spans="13:13">
      <c r="M4986" s="20"/>
    </row>
    <row r="4987" spans="13:13">
      <c r="M4987" s="20"/>
    </row>
    <row r="4988" spans="13:13">
      <c r="M4988" s="20"/>
    </row>
    <row r="4989" spans="13:13">
      <c r="M4989" s="20"/>
    </row>
    <row r="4990" spans="13:13">
      <c r="M4990" s="20"/>
    </row>
    <row r="4991" spans="13:13">
      <c r="M4991" s="20"/>
    </row>
    <row r="4992" spans="13:13">
      <c r="M4992" s="20"/>
    </row>
    <row r="4993" spans="13:13">
      <c r="M4993" s="20"/>
    </row>
    <row r="4994" spans="13:13">
      <c r="M4994" s="20"/>
    </row>
    <row r="4995" spans="13:13">
      <c r="M4995" s="20"/>
    </row>
    <row r="4996" spans="13:13">
      <c r="M4996" s="20"/>
    </row>
    <row r="4997" spans="13:13">
      <c r="M4997" s="20"/>
    </row>
    <row r="4998" spans="13:13">
      <c r="M4998" s="20"/>
    </row>
    <row r="4999" spans="13:13">
      <c r="M4999" s="20"/>
    </row>
    <row r="5000" spans="13:13">
      <c r="M5000" s="20"/>
    </row>
    <row r="5001" spans="13:13">
      <c r="M5001" s="20"/>
    </row>
    <row r="5002" spans="13:13">
      <c r="M5002" s="20"/>
    </row>
    <row r="5003" spans="13:13">
      <c r="M5003" s="20"/>
    </row>
    <row r="5004" spans="13:13">
      <c r="M5004" s="20"/>
    </row>
    <row r="5005" spans="13:13">
      <c r="M5005" s="20"/>
    </row>
    <row r="5006" spans="13:13">
      <c r="M5006" s="20"/>
    </row>
    <row r="5007" spans="13:13">
      <c r="M5007" s="20"/>
    </row>
    <row r="5008" spans="13:13">
      <c r="M5008" s="20"/>
    </row>
    <row r="5009" spans="13:13">
      <c r="M5009" s="20"/>
    </row>
    <row r="5010" spans="13:13">
      <c r="M5010" s="20"/>
    </row>
    <row r="5011" spans="13:13">
      <c r="M5011" s="20"/>
    </row>
    <row r="5012" spans="13:13">
      <c r="M5012" s="20"/>
    </row>
    <row r="5013" spans="13:13">
      <c r="M5013" s="20"/>
    </row>
    <row r="5014" spans="13:13">
      <c r="M5014" s="20"/>
    </row>
    <row r="5015" spans="13:13">
      <c r="M5015" s="20"/>
    </row>
    <row r="5016" spans="13:13">
      <c r="M5016" s="20"/>
    </row>
    <row r="5017" spans="13:13">
      <c r="M5017" s="20"/>
    </row>
    <row r="5018" spans="13:13">
      <c r="M5018" s="20"/>
    </row>
    <row r="5019" spans="13:13">
      <c r="M5019" s="20"/>
    </row>
    <row r="5020" spans="13:13">
      <c r="M5020" s="20"/>
    </row>
    <row r="5021" spans="13:13">
      <c r="M5021" s="20"/>
    </row>
    <row r="5022" spans="13:13">
      <c r="M5022" s="20"/>
    </row>
    <row r="5023" spans="13:13">
      <c r="M5023" s="20"/>
    </row>
    <row r="5024" spans="13:13">
      <c r="M5024" s="20"/>
    </row>
    <row r="5025" spans="13:13">
      <c r="M5025" s="20"/>
    </row>
    <row r="5026" spans="13:13">
      <c r="M5026" s="20"/>
    </row>
    <row r="5027" spans="13:13">
      <c r="M5027" s="20"/>
    </row>
    <row r="5028" spans="13:13">
      <c r="M5028" s="20"/>
    </row>
    <row r="5029" spans="13:13">
      <c r="M5029" s="20"/>
    </row>
    <row r="5030" spans="13:13">
      <c r="M5030" s="20"/>
    </row>
    <row r="5031" spans="13:13">
      <c r="M5031" s="20"/>
    </row>
    <row r="5032" spans="13:13">
      <c r="M5032" s="20"/>
    </row>
    <row r="5033" spans="13:13">
      <c r="M5033" s="20"/>
    </row>
    <row r="5034" spans="13:13">
      <c r="M5034" s="20"/>
    </row>
    <row r="5035" spans="13:13">
      <c r="M5035" s="20"/>
    </row>
    <row r="5036" spans="13:13">
      <c r="M5036" s="20"/>
    </row>
    <row r="5037" spans="13:13">
      <c r="M5037" s="20"/>
    </row>
    <row r="5038" spans="13:13">
      <c r="M5038" s="20"/>
    </row>
    <row r="5039" spans="13:13">
      <c r="M5039" s="20"/>
    </row>
    <row r="5040" spans="13:13">
      <c r="M5040" s="20"/>
    </row>
    <row r="5041" spans="13:13">
      <c r="M5041" s="20"/>
    </row>
    <row r="5042" spans="13:13">
      <c r="M5042" s="20"/>
    </row>
    <row r="5043" spans="13:13">
      <c r="M5043" s="20"/>
    </row>
    <row r="5044" spans="13:13">
      <c r="M5044" s="20"/>
    </row>
    <row r="5045" spans="13:13">
      <c r="M5045" s="20"/>
    </row>
    <row r="5046" spans="13:13">
      <c r="M5046" s="20"/>
    </row>
    <row r="5047" spans="13:13">
      <c r="M5047" s="20"/>
    </row>
    <row r="5048" spans="13:13">
      <c r="M5048" s="20"/>
    </row>
    <row r="5049" spans="13:13">
      <c r="M5049" s="20"/>
    </row>
    <row r="5050" spans="13:13">
      <c r="M5050" s="20"/>
    </row>
    <row r="5051" spans="13:13">
      <c r="M5051" s="20"/>
    </row>
    <row r="5052" spans="13:13">
      <c r="M5052" s="20"/>
    </row>
    <row r="5053" spans="13:13">
      <c r="M5053" s="20"/>
    </row>
    <row r="5054" spans="13:13">
      <c r="M5054" s="20"/>
    </row>
    <row r="5055" spans="13:13">
      <c r="M5055" s="20"/>
    </row>
    <row r="5056" spans="13:13">
      <c r="M5056" s="20"/>
    </row>
    <row r="5057" spans="13:13">
      <c r="M5057" s="20"/>
    </row>
    <row r="5058" spans="13:13">
      <c r="M5058" s="20"/>
    </row>
    <row r="5059" spans="13:13">
      <c r="M5059" s="20"/>
    </row>
    <row r="5060" spans="13:13">
      <c r="M5060" s="20"/>
    </row>
    <row r="5061" spans="13:13">
      <c r="M5061" s="20"/>
    </row>
    <row r="5062" spans="13:13">
      <c r="M5062" s="20"/>
    </row>
    <row r="5063" spans="13:13">
      <c r="M5063" s="20"/>
    </row>
    <row r="5064" spans="13:13">
      <c r="M5064" s="20"/>
    </row>
    <row r="5065" spans="13:13">
      <c r="M5065" s="20"/>
    </row>
    <row r="5066" spans="13:13">
      <c r="M5066" s="20"/>
    </row>
    <row r="5067" spans="13:13">
      <c r="M5067" s="20"/>
    </row>
    <row r="5068" spans="13:13">
      <c r="M5068" s="20"/>
    </row>
    <row r="5069" spans="13:13">
      <c r="M5069" s="20"/>
    </row>
    <row r="5070" spans="13:13">
      <c r="M5070" s="20"/>
    </row>
    <row r="5071" spans="13:13">
      <c r="M5071" s="20"/>
    </row>
    <row r="5072" spans="13:13">
      <c r="M5072" s="20"/>
    </row>
    <row r="5073" spans="13:13">
      <c r="M5073" s="20"/>
    </row>
    <row r="5074" spans="13:13">
      <c r="M5074" s="20"/>
    </row>
    <row r="5075" spans="13:13">
      <c r="M5075" s="20"/>
    </row>
    <row r="5076" spans="13:13">
      <c r="M5076" s="20"/>
    </row>
    <row r="5077" spans="13:13">
      <c r="M5077" s="20"/>
    </row>
    <row r="5078" spans="13:13">
      <c r="M5078" s="20"/>
    </row>
    <row r="5079" spans="13:13">
      <c r="M5079" s="20"/>
    </row>
    <row r="5080" spans="13:13">
      <c r="M5080" s="20"/>
    </row>
    <row r="5081" spans="13:13">
      <c r="M5081" s="20"/>
    </row>
    <row r="5082" spans="13:13">
      <c r="M5082" s="20"/>
    </row>
    <row r="5083" spans="13:13">
      <c r="M5083" s="20"/>
    </row>
    <row r="5084" spans="13:13">
      <c r="M5084" s="20"/>
    </row>
    <row r="5085" spans="13:13">
      <c r="M5085" s="20"/>
    </row>
    <row r="5086" spans="13:13">
      <c r="M5086" s="20"/>
    </row>
    <row r="5087" spans="13:13">
      <c r="M5087" s="20"/>
    </row>
    <row r="5088" spans="13:13">
      <c r="M5088" s="20"/>
    </row>
    <row r="5089" spans="13:13">
      <c r="M5089" s="20"/>
    </row>
    <row r="5090" spans="13:13">
      <c r="M5090" s="20"/>
    </row>
    <row r="5091" spans="13:13">
      <c r="M5091" s="20"/>
    </row>
    <row r="5092" spans="13:13">
      <c r="M5092" s="20"/>
    </row>
    <row r="5093" spans="13:13">
      <c r="M5093" s="20"/>
    </row>
    <row r="5094" spans="13:13">
      <c r="M5094" s="20"/>
    </row>
    <row r="5095" spans="13:13">
      <c r="M5095" s="20"/>
    </row>
    <row r="5096" spans="13:13">
      <c r="M5096" s="20"/>
    </row>
    <row r="5097" spans="13:13">
      <c r="M5097" s="20"/>
    </row>
    <row r="5098" spans="13:13">
      <c r="M5098" s="20"/>
    </row>
    <row r="5099" spans="13:13">
      <c r="M5099" s="20"/>
    </row>
    <row r="5100" spans="13:13">
      <c r="M5100" s="20"/>
    </row>
    <row r="5101" spans="13:13">
      <c r="M5101" s="20"/>
    </row>
    <row r="5102" spans="13:13">
      <c r="M5102" s="20"/>
    </row>
    <row r="5103" spans="13:13">
      <c r="M5103" s="20"/>
    </row>
    <row r="5104" spans="13:13">
      <c r="M5104" s="20"/>
    </row>
    <row r="5105" spans="13:13">
      <c r="M5105" s="20"/>
    </row>
    <row r="5106" spans="13:13">
      <c r="M5106" s="20"/>
    </row>
    <row r="5107" spans="13:13">
      <c r="M5107" s="20"/>
    </row>
    <row r="5108" spans="13:13">
      <c r="M5108" s="20"/>
    </row>
    <row r="5109" spans="13:13">
      <c r="M5109" s="20"/>
    </row>
    <row r="5110" spans="13:13">
      <c r="M5110" s="20"/>
    </row>
    <row r="5111" spans="13:13">
      <c r="M5111" s="20"/>
    </row>
    <row r="5112" spans="13:13">
      <c r="M5112" s="20"/>
    </row>
    <row r="5113" spans="13:13">
      <c r="M5113" s="20"/>
    </row>
    <row r="5114" spans="13:13">
      <c r="M5114" s="20"/>
    </row>
    <row r="5115" spans="13:13">
      <c r="M5115" s="20"/>
    </row>
    <row r="5116" spans="13:13">
      <c r="M5116" s="20"/>
    </row>
    <row r="5117" spans="13:13">
      <c r="M5117" s="20"/>
    </row>
    <row r="5118" spans="13:13">
      <c r="M5118" s="20"/>
    </row>
    <row r="5119" spans="13:13">
      <c r="M5119" s="20"/>
    </row>
    <row r="5120" spans="13:13">
      <c r="M5120" s="20"/>
    </row>
    <row r="5121" spans="13:13">
      <c r="M5121" s="20"/>
    </row>
    <row r="5122" spans="13:13">
      <c r="M5122" s="20"/>
    </row>
    <row r="5123" spans="13:13">
      <c r="M5123" s="20"/>
    </row>
    <row r="5124" spans="13:13">
      <c r="M5124" s="20"/>
    </row>
    <row r="5125" spans="13:13">
      <c r="M5125" s="20"/>
    </row>
    <row r="5126" spans="13:13">
      <c r="M5126" s="20"/>
    </row>
    <row r="5127" spans="13:13">
      <c r="M5127" s="20"/>
    </row>
    <row r="5128" spans="13:13">
      <c r="M5128" s="20"/>
    </row>
    <row r="5129" spans="13:13">
      <c r="M5129" s="20"/>
    </row>
    <row r="5130" spans="13:13">
      <c r="M5130" s="20"/>
    </row>
    <row r="5131" spans="13:13">
      <c r="M5131" s="20"/>
    </row>
    <row r="5132" spans="13:13">
      <c r="M5132" s="20"/>
    </row>
    <row r="5133" spans="13:13">
      <c r="M5133" s="20"/>
    </row>
    <row r="5134" spans="13:13">
      <c r="M5134" s="20"/>
    </row>
    <row r="5135" spans="13:13">
      <c r="M5135" s="20"/>
    </row>
    <row r="5136" spans="13:13">
      <c r="M5136" s="20"/>
    </row>
    <row r="5137" spans="13:13">
      <c r="M5137" s="20"/>
    </row>
    <row r="5138" spans="13:13">
      <c r="M5138" s="20"/>
    </row>
    <row r="5139" spans="13:13">
      <c r="M5139" s="20"/>
    </row>
    <row r="5140" spans="13:13">
      <c r="M5140" s="20"/>
    </row>
    <row r="5141" spans="13:13">
      <c r="M5141" s="20"/>
    </row>
    <row r="5142" spans="13:13">
      <c r="M5142" s="20"/>
    </row>
    <row r="5143" spans="13:13">
      <c r="M5143" s="20"/>
    </row>
    <row r="5144" spans="13:13">
      <c r="M5144" s="20"/>
    </row>
    <row r="5145" spans="13:13">
      <c r="M5145" s="20"/>
    </row>
    <row r="5146" spans="13:13">
      <c r="M5146" s="20"/>
    </row>
    <row r="5147" spans="13:13">
      <c r="M5147" s="20"/>
    </row>
    <row r="5148" spans="13:13">
      <c r="M5148" s="20"/>
    </row>
    <row r="5149" spans="13:13">
      <c r="M5149" s="20"/>
    </row>
    <row r="5150" spans="13:13">
      <c r="M5150" s="20"/>
    </row>
    <row r="5151" spans="13:13">
      <c r="M5151" s="20"/>
    </row>
    <row r="5152" spans="13:13">
      <c r="M5152" s="20"/>
    </row>
    <row r="5153" spans="13:13">
      <c r="M5153" s="20"/>
    </row>
    <row r="5154" spans="13:13">
      <c r="M5154" s="20"/>
    </row>
    <row r="5155" spans="13:13">
      <c r="M5155" s="20"/>
    </row>
    <row r="5156" spans="13:13">
      <c r="M5156" s="20"/>
    </row>
    <row r="5157" spans="13:13">
      <c r="M5157" s="20"/>
    </row>
    <row r="5158" spans="13:13">
      <c r="M5158" s="20"/>
    </row>
    <row r="5159" spans="13:13">
      <c r="M5159" s="20"/>
    </row>
    <row r="5160" spans="13:13">
      <c r="M5160" s="20"/>
    </row>
    <row r="5161" spans="13:13">
      <c r="M5161" s="20"/>
    </row>
    <row r="5162" spans="13:13">
      <c r="M5162" s="20"/>
    </row>
    <row r="5163" spans="13:13">
      <c r="M5163" s="20"/>
    </row>
    <row r="5164" spans="13:13">
      <c r="M5164" s="20"/>
    </row>
    <row r="5165" spans="13:13">
      <c r="M5165" s="20"/>
    </row>
    <row r="5166" spans="13:13">
      <c r="M5166" s="20"/>
    </row>
    <row r="5167" spans="13:13">
      <c r="M5167" s="20"/>
    </row>
    <row r="5168" spans="13:13">
      <c r="M5168" s="20"/>
    </row>
    <row r="5169" spans="13:13">
      <c r="M5169" s="20"/>
    </row>
    <row r="5170" spans="13:13">
      <c r="M5170" s="20"/>
    </row>
    <row r="5171" spans="13:13">
      <c r="M5171" s="20"/>
    </row>
    <row r="5172" spans="13:13">
      <c r="M5172" s="20"/>
    </row>
    <row r="5173" spans="13:13">
      <c r="M5173" s="20"/>
    </row>
    <row r="5174" spans="13:13">
      <c r="M5174" s="20"/>
    </row>
    <row r="5175" spans="13:13">
      <c r="M5175" s="20"/>
    </row>
    <row r="5176" spans="13:13">
      <c r="M5176" s="20"/>
    </row>
    <row r="5177" spans="13:13">
      <c r="M5177" s="20"/>
    </row>
    <row r="5178" spans="13:13">
      <c r="M5178" s="20"/>
    </row>
    <row r="5179" spans="13:13">
      <c r="M5179" s="20"/>
    </row>
    <row r="5180" spans="13:13">
      <c r="M5180" s="20"/>
    </row>
    <row r="5181" spans="13:13">
      <c r="M5181" s="20"/>
    </row>
    <row r="5182" spans="13:13">
      <c r="M5182" s="20"/>
    </row>
    <row r="5183" spans="13:13">
      <c r="M5183" s="20"/>
    </row>
    <row r="5184" spans="13:13">
      <c r="M5184" s="20"/>
    </row>
    <row r="5185" spans="13:13">
      <c r="M5185" s="20"/>
    </row>
    <row r="5186" spans="13:13">
      <c r="M5186" s="20"/>
    </row>
    <row r="5187" spans="13:13">
      <c r="M5187" s="20"/>
    </row>
    <row r="5188" spans="13:13">
      <c r="M5188" s="20"/>
    </row>
    <row r="5189" spans="13:13">
      <c r="M5189" s="20"/>
    </row>
    <row r="5190" spans="13:13">
      <c r="M5190" s="20"/>
    </row>
    <row r="5191" spans="13:13">
      <c r="M5191" s="20"/>
    </row>
    <row r="5192" spans="13:13">
      <c r="M5192" s="20"/>
    </row>
    <row r="5193" spans="13:13">
      <c r="M5193" s="20"/>
    </row>
    <row r="5194" spans="13:13">
      <c r="M5194" s="20"/>
    </row>
    <row r="5195" spans="13:13">
      <c r="M5195" s="20"/>
    </row>
    <row r="5196" spans="13:13">
      <c r="M5196" s="20"/>
    </row>
    <row r="5197" spans="13:13">
      <c r="M5197" s="20"/>
    </row>
    <row r="5198" spans="13:13">
      <c r="M5198" s="20"/>
    </row>
    <row r="5199" spans="13:13">
      <c r="M5199" s="20"/>
    </row>
    <row r="5200" spans="13:13">
      <c r="M5200" s="20"/>
    </row>
    <row r="5201" spans="13:13">
      <c r="M5201" s="20"/>
    </row>
    <row r="5202" spans="13:13">
      <c r="M5202" s="20"/>
    </row>
    <row r="5203" spans="13:13">
      <c r="M5203" s="20"/>
    </row>
    <row r="5204" spans="13:13">
      <c r="M5204" s="20"/>
    </row>
    <row r="5205" spans="13:13">
      <c r="M5205" s="20"/>
    </row>
    <row r="5206" spans="13:13">
      <c r="M5206" s="20"/>
    </row>
    <row r="5207" spans="13:13">
      <c r="M5207" s="20"/>
    </row>
    <row r="5208" spans="13:13">
      <c r="M5208" s="20"/>
    </row>
    <row r="5209" spans="13:13">
      <c r="M5209" s="20"/>
    </row>
    <row r="5210" spans="13:13">
      <c r="M5210" s="20"/>
    </row>
    <row r="5211" spans="13:13">
      <c r="M5211" s="20"/>
    </row>
    <row r="5212" spans="13:13">
      <c r="M5212" s="20"/>
    </row>
    <row r="5213" spans="13:13">
      <c r="M5213" s="20"/>
    </row>
    <row r="5214" spans="13:13">
      <c r="M5214" s="20"/>
    </row>
    <row r="5215" spans="13:13">
      <c r="M5215" s="20"/>
    </row>
    <row r="5216" spans="13:13">
      <c r="M5216" s="20"/>
    </row>
    <row r="5217" spans="13:13">
      <c r="M5217" s="20"/>
    </row>
    <row r="5218" spans="13:13">
      <c r="M5218" s="20"/>
    </row>
    <row r="5219" spans="13:13">
      <c r="M5219" s="20"/>
    </row>
    <row r="5220" spans="13:13">
      <c r="M5220" s="20"/>
    </row>
    <row r="5221" spans="13:13">
      <c r="M5221" s="20"/>
    </row>
    <row r="5222" spans="13:13">
      <c r="M5222" s="20"/>
    </row>
    <row r="5223" spans="13:13">
      <c r="M5223" s="20"/>
    </row>
    <row r="5224" spans="13:13">
      <c r="M5224" s="20"/>
    </row>
    <row r="5225" spans="13:13">
      <c r="M5225" s="20"/>
    </row>
    <row r="5226" spans="13:13">
      <c r="M5226" s="20"/>
    </row>
    <row r="5227" spans="13:13">
      <c r="M5227" s="20"/>
    </row>
    <row r="5228" spans="13:13">
      <c r="M5228" s="20"/>
    </row>
    <row r="5229" spans="13:13">
      <c r="M5229" s="20"/>
    </row>
    <row r="5230" spans="13:13">
      <c r="M5230" s="20"/>
    </row>
    <row r="5231" spans="13:13">
      <c r="M5231" s="20"/>
    </row>
    <row r="5232" spans="13:13">
      <c r="M5232" s="20"/>
    </row>
    <row r="5233" spans="13:13">
      <c r="M5233" s="20"/>
    </row>
    <row r="5234" spans="13:13">
      <c r="M5234" s="20"/>
    </row>
    <row r="5235" spans="13:13">
      <c r="M5235" s="20"/>
    </row>
    <row r="5236" spans="13:13">
      <c r="M5236" s="20"/>
    </row>
    <row r="5237" spans="13:13">
      <c r="M5237" s="20"/>
    </row>
    <row r="5238" spans="13:13">
      <c r="M5238" s="20"/>
    </row>
    <row r="5239" spans="13:13">
      <c r="M5239" s="20"/>
    </row>
    <row r="5240" spans="13:13">
      <c r="M5240" s="20"/>
    </row>
    <row r="5241" spans="13:13">
      <c r="M5241" s="20"/>
    </row>
    <row r="5242" spans="13:13">
      <c r="M5242" s="20"/>
    </row>
    <row r="5243" spans="13:13">
      <c r="M5243" s="20"/>
    </row>
    <row r="5244" spans="13:13">
      <c r="M5244" s="20"/>
    </row>
    <row r="5245" spans="13:13">
      <c r="M5245" s="20"/>
    </row>
    <row r="5246" spans="13:13">
      <c r="M5246" s="20"/>
    </row>
    <row r="5247" spans="13:13">
      <c r="M5247" s="20"/>
    </row>
    <row r="5248" spans="13:13">
      <c r="M5248" s="20"/>
    </row>
    <row r="5249" spans="13:13">
      <c r="M5249" s="20"/>
    </row>
    <row r="5250" spans="13:13">
      <c r="M5250" s="20"/>
    </row>
    <row r="5251" spans="13:13">
      <c r="M5251" s="20"/>
    </row>
    <row r="5252" spans="13:13">
      <c r="M5252" s="20"/>
    </row>
    <row r="5253" spans="13:13">
      <c r="M5253" s="20"/>
    </row>
    <row r="5254" spans="13:13">
      <c r="M5254" s="20"/>
    </row>
    <row r="5255" spans="13:13">
      <c r="M5255" s="20"/>
    </row>
    <row r="5256" spans="13:13">
      <c r="M5256" s="20"/>
    </row>
    <row r="5257" spans="13:13">
      <c r="M5257" s="20"/>
    </row>
    <row r="5258" spans="13:13">
      <c r="M5258" s="20"/>
    </row>
    <row r="5259" spans="13:13">
      <c r="M5259" s="20"/>
    </row>
    <row r="5260" spans="13:13">
      <c r="M5260" s="20"/>
    </row>
    <row r="5261" spans="13:13">
      <c r="M5261" s="20"/>
    </row>
    <row r="5262" spans="13:13">
      <c r="M5262" s="20"/>
    </row>
    <row r="5263" spans="13:13">
      <c r="M5263" s="20"/>
    </row>
    <row r="5264" spans="13:13">
      <c r="M5264" s="20"/>
    </row>
    <row r="5265" spans="13:13">
      <c r="M5265" s="20"/>
    </row>
    <row r="5266" spans="13:13">
      <c r="M5266" s="20"/>
    </row>
    <row r="5267" spans="13:13">
      <c r="M5267" s="20"/>
    </row>
    <row r="5268" spans="13:13">
      <c r="M5268" s="20"/>
    </row>
    <row r="5269" spans="13:13">
      <c r="M5269" s="20"/>
    </row>
    <row r="5270" spans="13:13">
      <c r="M5270" s="20"/>
    </row>
    <row r="5271" spans="13:13">
      <c r="M5271" s="20"/>
    </row>
    <row r="5272" spans="13:13">
      <c r="M5272" s="20"/>
    </row>
    <row r="5273" spans="13:13">
      <c r="M5273" s="20"/>
    </row>
    <row r="5274" spans="13:13">
      <c r="M5274" s="20"/>
    </row>
    <row r="5275" spans="13:13">
      <c r="M5275" s="20"/>
    </row>
    <row r="5276" spans="13:13">
      <c r="M5276" s="20"/>
    </row>
    <row r="5277" spans="13:13">
      <c r="M5277" s="20"/>
    </row>
    <row r="5278" spans="13:13">
      <c r="M5278" s="20"/>
    </row>
    <row r="5279" spans="13:13">
      <c r="M5279" s="20"/>
    </row>
    <row r="5280" spans="13:13">
      <c r="M5280" s="20"/>
    </row>
    <row r="5281" spans="13:13">
      <c r="M5281" s="20"/>
    </row>
    <row r="5282" spans="13:13">
      <c r="M5282" s="20"/>
    </row>
    <row r="5283" spans="13:13">
      <c r="M5283" s="20"/>
    </row>
    <row r="5284" spans="13:13">
      <c r="M5284" s="20"/>
    </row>
    <row r="5285" spans="13:13">
      <c r="M5285" s="20"/>
    </row>
    <row r="5286" spans="13:13">
      <c r="M5286" s="20"/>
    </row>
    <row r="5287" spans="13:13">
      <c r="M5287" s="20"/>
    </row>
    <row r="5288" spans="13:13">
      <c r="M5288" s="20"/>
    </row>
    <row r="5289" spans="13:13">
      <c r="M5289" s="20"/>
    </row>
    <row r="5290" spans="13:13">
      <c r="M5290" s="20"/>
    </row>
    <row r="5291" spans="13:13">
      <c r="M5291" s="20"/>
    </row>
    <row r="5292" spans="13:13">
      <c r="M5292" s="20"/>
    </row>
    <row r="5293" spans="13:13">
      <c r="M5293" s="20"/>
    </row>
    <row r="5294" spans="13:13">
      <c r="M5294" s="20"/>
    </row>
    <row r="5295" spans="13:13">
      <c r="M5295" s="20"/>
    </row>
    <row r="5296" spans="13:13">
      <c r="M5296" s="20"/>
    </row>
    <row r="5297" spans="13:13">
      <c r="M5297" s="20"/>
    </row>
    <row r="5298" spans="13:13">
      <c r="M5298" s="20"/>
    </row>
    <row r="5299" spans="13:13">
      <c r="M5299" s="20"/>
    </row>
    <row r="5300" spans="13:13">
      <c r="M5300" s="20"/>
    </row>
    <row r="5301" spans="13:13">
      <c r="M5301" s="20"/>
    </row>
    <row r="5302" spans="13:13">
      <c r="M5302" s="20"/>
    </row>
    <row r="5303" spans="13:13">
      <c r="M5303" s="20"/>
    </row>
    <row r="5304" spans="13:13">
      <c r="M5304" s="20"/>
    </row>
    <row r="5305" spans="13:13">
      <c r="M5305" s="20"/>
    </row>
    <row r="5306" spans="13:13">
      <c r="M5306" s="20"/>
    </row>
    <row r="5307" spans="13:13">
      <c r="M5307" s="20"/>
    </row>
    <row r="5308" spans="13:13">
      <c r="M5308" s="20"/>
    </row>
    <row r="5309" spans="13:13">
      <c r="M5309" s="20"/>
    </row>
    <row r="5310" spans="13:13">
      <c r="M5310" s="20"/>
    </row>
    <row r="5311" spans="13:13">
      <c r="M5311" s="20"/>
    </row>
    <row r="5312" spans="13:13">
      <c r="M5312" s="20"/>
    </row>
    <row r="5313" spans="13:13">
      <c r="M5313" s="20"/>
    </row>
    <row r="5314" spans="13:13">
      <c r="M5314" s="20"/>
    </row>
    <row r="5315" spans="13:13">
      <c r="M5315" s="20"/>
    </row>
    <row r="5316" spans="13:13">
      <c r="M5316" s="20"/>
    </row>
    <row r="5317" spans="13:13">
      <c r="M5317" s="20"/>
    </row>
    <row r="5318" spans="13:13">
      <c r="M5318" s="20"/>
    </row>
    <row r="5319" spans="13:13">
      <c r="M5319" s="20"/>
    </row>
    <row r="5320" spans="13:13">
      <c r="M5320" s="20"/>
    </row>
    <row r="5321" spans="13:13">
      <c r="M5321" s="20"/>
    </row>
    <row r="5322" spans="13:13">
      <c r="M5322" s="20"/>
    </row>
    <row r="5323" spans="13:13">
      <c r="M5323" s="20"/>
    </row>
    <row r="5324" spans="13:13">
      <c r="M5324" s="20"/>
    </row>
    <row r="5325" spans="13:13">
      <c r="M5325" s="20"/>
    </row>
    <row r="5326" spans="13:13">
      <c r="M5326" s="20"/>
    </row>
    <row r="5327" spans="13:13">
      <c r="M5327" s="20"/>
    </row>
    <row r="5328" spans="13:13">
      <c r="M5328" s="20"/>
    </row>
    <row r="5329" spans="13:13">
      <c r="M5329" s="20"/>
    </row>
    <row r="5330" spans="13:13">
      <c r="M5330" s="20"/>
    </row>
    <row r="5331" spans="13:13">
      <c r="M5331" s="20"/>
    </row>
    <row r="5332" spans="13:13">
      <c r="M5332" s="20"/>
    </row>
    <row r="5333" spans="13:13">
      <c r="M5333" s="20"/>
    </row>
    <row r="5334" spans="13:13">
      <c r="M5334" s="20"/>
    </row>
    <row r="5335" spans="13:13">
      <c r="M5335" s="20"/>
    </row>
    <row r="5336" spans="13:13">
      <c r="M5336" s="20"/>
    </row>
    <row r="5337" spans="13:13">
      <c r="M5337" s="20"/>
    </row>
    <row r="5338" spans="13:13">
      <c r="M5338" s="20"/>
    </row>
    <row r="5339" spans="13:13">
      <c r="M5339" s="20"/>
    </row>
    <row r="5340" spans="13:13">
      <c r="M5340" s="20"/>
    </row>
    <row r="5341" spans="13:13">
      <c r="M5341" s="20"/>
    </row>
    <row r="5342" spans="13:13">
      <c r="M5342" s="20"/>
    </row>
    <row r="5343" spans="13:13">
      <c r="M5343" s="20"/>
    </row>
    <row r="5344" spans="13:13">
      <c r="M5344" s="20"/>
    </row>
    <row r="5345" spans="13:13">
      <c r="M5345" s="20"/>
    </row>
    <row r="5346" spans="13:13">
      <c r="M5346" s="20"/>
    </row>
    <row r="5347" spans="13:13">
      <c r="M5347" s="20"/>
    </row>
    <row r="5348" spans="13:13">
      <c r="M5348" s="20"/>
    </row>
    <row r="5349" spans="13:13">
      <c r="M5349" s="20"/>
    </row>
    <row r="5350" spans="13:13">
      <c r="M5350" s="20"/>
    </row>
    <row r="5351" spans="13:13">
      <c r="M5351" s="20"/>
    </row>
    <row r="5352" spans="13:13">
      <c r="M5352" s="20"/>
    </row>
    <row r="5353" spans="13:13">
      <c r="M5353" s="20"/>
    </row>
    <row r="5354" spans="13:13">
      <c r="M5354" s="20"/>
    </row>
    <row r="5355" spans="13:13">
      <c r="M5355" s="20"/>
    </row>
    <row r="5356" spans="13:13">
      <c r="M5356" s="20"/>
    </row>
    <row r="5357" spans="13:13">
      <c r="M5357" s="20"/>
    </row>
    <row r="5358" spans="13:13">
      <c r="M5358" s="20"/>
    </row>
    <row r="5359" spans="13:13">
      <c r="M5359" s="20"/>
    </row>
    <row r="5360" spans="13:13">
      <c r="M5360" s="20"/>
    </row>
    <row r="5361" spans="13:13">
      <c r="M5361" s="20"/>
    </row>
    <row r="5362" spans="13:13">
      <c r="M5362" s="20"/>
    </row>
    <row r="5363" spans="13:13">
      <c r="M5363" s="20"/>
    </row>
    <row r="5364" spans="13:13">
      <c r="M5364" s="20"/>
    </row>
    <row r="5365" spans="13:13">
      <c r="M5365" s="20"/>
    </row>
    <row r="5366" spans="13:13">
      <c r="M5366" s="20"/>
    </row>
    <row r="5367" spans="13:13">
      <c r="M5367" s="20"/>
    </row>
    <row r="5368" spans="13:13">
      <c r="M5368" s="20"/>
    </row>
    <row r="5369" spans="13:13">
      <c r="M5369" s="20"/>
    </row>
    <row r="5370" spans="13:13">
      <c r="M5370" s="20"/>
    </row>
    <row r="5371" spans="13:13">
      <c r="M5371" s="20"/>
    </row>
    <row r="5372" spans="13:13">
      <c r="M5372" s="20"/>
    </row>
    <row r="5373" spans="13:13">
      <c r="M5373" s="20"/>
    </row>
    <row r="5374" spans="13:13">
      <c r="M5374" s="20"/>
    </row>
    <row r="5375" spans="13:13">
      <c r="M5375" s="20"/>
    </row>
    <row r="5376" spans="13:13">
      <c r="M5376" s="20"/>
    </row>
    <row r="5377" spans="13:13">
      <c r="M5377" s="20"/>
    </row>
    <row r="5378" spans="13:13">
      <c r="M5378" s="20"/>
    </row>
    <row r="5379" spans="13:13">
      <c r="M5379" s="20"/>
    </row>
    <row r="5380" spans="13:13">
      <c r="M5380" s="20"/>
    </row>
    <row r="5381" spans="13:13">
      <c r="M5381" s="20"/>
    </row>
    <row r="5382" spans="13:13">
      <c r="M5382" s="20"/>
    </row>
    <row r="5383" spans="13:13">
      <c r="M5383" s="20"/>
    </row>
    <row r="5384" spans="13:13">
      <c r="M5384" s="20"/>
    </row>
    <row r="5385" spans="13:13">
      <c r="M5385" s="20"/>
    </row>
    <row r="5386" spans="13:13">
      <c r="M5386" s="20"/>
    </row>
    <row r="5387" spans="13:13">
      <c r="M5387" s="20"/>
    </row>
    <row r="5388" spans="13:13">
      <c r="M5388" s="20"/>
    </row>
    <row r="5389" spans="13:13">
      <c r="M5389" s="20"/>
    </row>
    <row r="5390" spans="13:13">
      <c r="M5390" s="20"/>
    </row>
    <row r="5391" spans="13:13">
      <c r="M5391" s="20"/>
    </row>
    <row r="5392" spans="13:13">
      <c r="M5392" s="20"/>
    </row>
    <row r="5393" spans="13:13">
      <c r="M5393" s="20"/>
    </row>
    <row r="5394" spans="13:13">
      <c r="M5394" s="20"/>
    </row>
    <row r="5395" spans="13:13">
      <c r="M5395" s="20"/>
    </row>
    <row r="5396" spans="13:13">
      <c r="M5396" s="20"/>
    </row>
    <row r="5397" spans="13:13">
      <c r="M5397" s="20"/>
    </row>
    <row r="5398" spans="13:13">
      <c r="M5398" s="20"/>
    </row>
    <row r="5399" spans="13:13">
      <c r="M5399" s="20"/>
    </row>
    <row r="5400" spans="13:13">
      <c r="M5400" s="20"/>
    </row>
    <row r="5401" spans="13:13">
      <c r="M5401" s="20"/>
    </row>
    <row r="5402" spans="13:13">
      <c r="M5402" s="20"/>
    </row>
    <row r="5403" spans="13:13">
      <c r="M5403" s="20"/>
    </row>
    <row r="5404" spans="13:13">
      <c r="M5404" s="20"/>
    </row>
    <row r="5405" spans="13:13">
      <c r="M5405" s="20"/>
    </row>
    <row r="5406" spans="13:13">
      <c r="M5406" s="20"/>
    </row>
    <row r="5407" spans="13:13">
      <c r="M5407" s="20"/>
    </row>
    <row r="5408" spans="13:13">
      <c r="M5408" s="20"/>
    </row>
    <row r="5409" spans="13:13">
      <c r="M5409" s="20"/>
    </row>
    <row r="5410" spans="13:13">
      <c r="M5410" s="20"/>
    </row>
    <row r="5411" spans="13:13">
      <c r="M5411" s="20"/>
    </row>
    <row r="5412" spans="13:13">
      <c r="M5412" s="20"/>
    </row>
    <row r="5413" spans="13:13">
      <c r="M5413" s="20"/>
    </row>
    <row r="5414" spans="13:13">
      <c r="M5414" s="20"/>
    </row>
    <row r="5415" spans="13:13">
      <c r="M5415" s="20"/>
    </row>
    <row r="5416" spans="13:13">
      <c r="M5416" s="20"/>
    </row>
    <row r="5417" spans="13:13">
      <c r="M5417" s="20"/>
    </row>
    <row r="5418" spans="13:13">
      <c r="M5418" s="20"/>
    </row>
    <row r="5419" spans="13:13">
      <c r="M5419" s="20"/>
    </row>
    <row r="5420" spans="13:13">
      <c r="M5420" s="20"/>
    </row>
    <row r="5421" spans="13:13">
      <c r="M5421" s="20"/>
    </row>
    <row r="5422" spans="13:13">
      <c r="M5422" s="20"/>
    </row>
    <row r="5423" spans="13:13">
      <c r="M5423" s="20"/>
    </row>
    <row r="5424" spans="13:13">
      <c r="M5424" s="20"/>
    </row>
    <row r="5425" spans="13:13">
      <c r="M5425" s="20"/>
    </row>
    <row r="5426" spans="13:13">
      <c r="M5426" s="20"/>
    </row>
    <row r="5427" spans="13:13">
      <c r="M5427" s="20"/>
    </row>
    <row r="5428" spans="13:13">
      <c r="M5428" s="20"/>
    </row>
    <row r="5429" spans="13:13">
      <c r="M5429" s="20"/>
    </row>
    <row r="5430" spans="13:13">
      <c r="M5430" s="20"/>
    </row>
    <row r="5431" spans="13:13">
      <c r="M5431" s="20"/>
    </row>
    <row r="5432" spans="13:13">
      <c r="M5432" s="20"/>
    </row>
    <row r="5433" spans="13:13">
      <c r="M5433" s="20"/>
    </row>
    <row r="5434" spans="13:13">
      <c r="M5434" s="20"/>
    </row>
    <row r="5435" spans="13:13">
      <c r="M5435" s="20"/>
    </row>
    <row r="5436" spans="13:13">
      <c r="M5436" s="20"/>
    </row>
    <row r="5437" spans="13:13">
      <c r="M5437" s="20"/>
    </row>
    <row r="5438" spans="13:13">
      <c r="M5438" s="20"/>
    </row>
    <row r="5439" spans="13:13">
      <c r="M5439" s="20"/>
    </row>
    <row r="5440" spans="13:13">
      <c r="M5440" s="20"/>
    </row>
    <row r="5441" spans="13:13">
      <c r="M5441" s="20"/>
    </row>
    <row r="5442" spans="13:13">
      <c r="M5442" s="20"/>
    </row>
    <row r="5443" spans="13:13">
      <c r="M5443" s="20"/>
    </row>
    <row r="5444" spans="13:13">
      <c r="M5444" s="20"/>
    </row>
    <row r="5445" spans="13:13">
      <c r="M5445" s="20"/>
    </row>
    <row r="5446" spans="13:13">
      <c r="M5446" s="20"/>
    </row>
    <row r="5447" spans="13:13">
      <c r="M5447" s="20"/>
    </row>
    <row r="5448" spans="13:13">
      <c r="M5448" s="20"/>
    </row>
    <row r="5449" spans="13:13">
      <c r="M5449" s="20"/>
    </row>
    <row r="5450" spans="13:13">
      <c r="M5450" s="20"/>
    </row>
    <row r="5451" spans="13:13">
      <c r="M5451" s="20"/>
    </row>
    <row r="5452" spans="13:13">
      <c r="M5452" s="20"/>
    </row>
    <row r="5453" spans="13:13">
      <c r="M5453" s="20"/>
    </row>
    <row r="5454" spans="13:13">
      <c r="M5454" s="20"/>
    </row>
    <row r="5455" spans="13:13">
      <c r="M5455" s="20"/>
    </row>
    <row r="5456" spans="13:13">
      <c r="M5456" s="20"/>
    </row>
    <row r="5457" spans="13:13">
      <c r="M5457" s="20"/>
    </row>
    <row r="5458" spans="13:13">
      <c r="M5458" s="20"/>
    </row>
    <row r="5459" spans="13:13">
      <c r="M5459" s="20"/>
    </row>
    <row r="5460" spans="13:13">
      <c r="M5460" s="20"/>
    </row>
    <row r="5461" spans="13:13">
      <c r="M5461" s="20"/>
    </row>
    <row r="5462" spans="13:13">
      <c r="M5462" s="20"/>
    </row>
    <row r="5463" spans="13:13">
      <c r="M5463" s="20"/>
    </row>
    <row r="5464" spans="13:13">
      <c r="M5464" s="20"/>
    </row>
    <row r="5465" spans="13:13">
      <c r="M5465" s="20"/>
    </row>
    <row r="5466" spans="13:13">
      <c r="M5466" s="20"/>
    </row>
    <row r="5467" spans="13:13">
      <c r="M5467" s="20"/>
    </row>
    <row r="5468" spans="13:13">
      <c r="M5468" s="20"/>
    </row>
    <row r="5469" spans="13:13">
      <c r="M5469" s="20"/>
    </row>
    <row r="5470" spans="13:13">
      <c r="M5470" s="20"/>
    </row>
    <row r="5471" spans="13:13">
      <c r="M5471" s="20"/>
    </row>
    <row r="5472" spans="13:13">
      <c r="M5472" s="20"/>
    </row>
    <row r="5473" spans="13:13">
      <c r="M5473" s="20"/>
    </row>
    <row r="5474" spans="13:13">
      <c r="M5474" s="20"/>
    </row>
    <row r="5475" spans="13:13">
      <c r="M5475" s="20"/>
    </row>
    <row r="5476" spans="13:13">
      <c r="M5476" s="20"/>
    </row>
    <row r="5477" spans="13:13">
      <c r="M5477" s="20"/>
    </row>
    <row r="5478" spans="13:13">
      <c r="M5478" s="20"/>
    </row>
    <row r="5479" spans="13:13">
      <c r="M5479" s="20"/>
    </row>
    <row r="5480" spans="13:13">
      <c r="M5480" s="20"/>
    </row>
    <row r="5481" spans="13:13">
      <c r="M5481" s="20"/>
    </row>
    <row r="5482" spans="13:13">
      <c r="M5482" s="20"/>
    </row>
    <row r="5483" spans="13:13">
      <c r="M5483" s="20"/>
    </row>
    <row r="5484" spans="13:13">
      <c r="M5484" s="20"/>
    </row>
    <row r="5485" spans="13:13">
      <c r="M5485" s="20"/>
    </row>
    <row r="5486" spans="13:13">
      <c r="M5486" s="20"/>
    </row>
    <row r="5487" spans="13:13">
      <c r="M5487" s="20"/>
    </row>
    <row r="5488" spans="13:13">
      <c r="M5488" s="20"/>
    </row>
    <row r="5489" spans="13:13">
      <c r="M5489" s="20"/>
    </row>
    <row r="5490" spans="13:13">
      <c r="M5490" s="20"/>
    </row>
    <row r="5491" spans="13:13">
      <c r="M5491" s="20"/>
    </row>
    <row r="5492" spans="13:13">
      <c r="M5492" s="20"/>
    </row>
    <row r="5493" spans="13:13">
      <c r="M5493" s="20"/>
    </row>
    <row r="5494" spans="13:13">
      <c r="M5494" s="20"/>
    </row>
    <row r="5495" spans="13:13">
      <c r="M5495" s="20"/>
    </row>
    <row r="5496" spans="13:13">
      <c r="M5496" s="20"/>
    </row>
    <row r="5497" spans="13:13">
      <c r="M5497" s="20"/>
    </row>
    <row r="5498" spans="13:13">
      <c r="M5498" s="20"/>
    </row>
    <row r="5499" spans="13:13">
      <c r="M5499" s="20"/>
    </row>
    <row r="5500" spans="13:13">
      <c r="M5500" s="20"/>
    </row>
    <row r="5501" spans="13:13">
      <c r="M5501" s="20"/>
    </row>
    <row r="5502" spans="13:13">
      <c r="M5502" s="20"/>
    </row>
    <row r="5503" spans="13:13">
      <c r="M5503" s="20"/>
    </row>
    <row r="5504" spans="13:13">
      <c r="M5504" s="20"/>
    </row>
    <row r="5505" spans="13:13">
      <c r="M5505" s="20"/>
    </row>
    <row r="5506" spans="13:13">
      <c r="M5506" s="20"/>
    </row>
    <row r="5507" spans="13:13">
      <c r="M5507" s="20"/>
    </row>
    <row r="5508" spans="13:13">
      <c r="M5508" s="20"/>
    </row>
    <row r="5509" spans="13:13">
      <c r="M5509" s="20"/>
    </row>
    <row r="5510" spans="13:13">
      <c r="M5510" s="20"/>
    </row>
    <row r="5511" spans="13:13">
      <c r="M5511" s="20"/>
    </row>
    <row r="5512" spans="13:13">
      <c r="M5512" s="20"/>
    </row>
    <row r="5513" spans="13:13">
      <c r="M5513" s="20"/>
    </row>
    <row r="5514" spans="13:13">
      <c r="M5514" s="20"/>
    </row>
    <row r="5515" spans="13:13">
      <c r="M5515" s="20"/>
    </row>
    <row r="5516" spans="13:13">
      <c r="M5516" s="20"/>
    </row>
    <row r="5517" spans="13:13">
      <c r="M5517" s="20"/>
    </row>
    <row r="5518" spans="13:13">
      <c r="M5518" s="20"/>
    </row>
    <row r="5519" spans="13:13">
      <c r="M5519" s="20"/>
    </row>
    <row r="5520" spans="13:13">
      <c r="M5520" s="20"/>
    </row>
    <row r="5521" spans="13:13">
      <c r="M5521" s="20"/>
    </row>
    <row r="5522" spans="13:13">
      <c r="M5522" s="20"/>
    </row>
    <row r="5523" spans="13:13">
      <c r="M5523" s="20"/>
    </row>
    <row r="5524" spans="13:13">
      <c r="M5524" s="20"/>
    </row>
    <row r="5525" spans="13:13">
      <c r="M5525" s="20"/>
    </row>
    <row r="5526" spans="13:13">
      <c r="M5526" s="20"/>
    </row>
    <row r="5527" spans="13:13">
      <c r="M5527" s="20"/>
    </row>
    <row r="5528" spans="13:13">
      <c r="M5528" s="20"/>
    </row>
    <row r="5529" spans="13:13">
      <c r="M5529" s="20"/>
    </row>
    <row r="5530" spans="13:13">
      <c r="M5530" s="20"/>
    </row>
    <row r="5531" spans="13:13">
      <c r="M5531" s="20"/>
    </row>
    <row r="5532" spans="13:13">
      <c r="M5532" s="20"/>
    </row>
    <row r="5533" spans="13:13">
      <c r="M5533" s="20"/>
    </row>
    <row r="5534" spans="13:13">
      <c r="M5534" s="20"/>
    </row>
    <row r="5535" spans="13:13">
      <c r="M5535" s="20"/>
    </row>
    <row r="5536" spans="13:13">
      <c r="M5536" s="20"/>
    </row>
    <row r="5537" spans="13:13">
      <c r="M5537" s="20"/>
    </row>
    <row r="5538" spans="13:13">
      <c r="M5538" s="20"/>
    </row>
    <row r="5539" spans="13:13">
      <c r="M5539" s="20"/>
    </row>
    <row r="5540" spans="13:13">
      <c r="M5540" s="20"/>
    </row>
    <row r="5541" spans="13:13">
      <c r="M5541" s="20"/>
    </row>
    <row r="5542" spans="13:13">
      <c r="M5542" s="20"/>
    </row>
    <row r="5543" spans="13:13">
      <c r="M5543" s="20"/>
    </row>
    <row r="5544" spans="13:13">
      <c r="M5544" s="20"/>
    </row>
    <row r="5545" spans="13:13">
      <c r="M5545" s="20"/>
    </row>
    <row r="5546" spans="13:13">
      <c r="M5546" s="20"/>
    </row>
    <row r="5547" spans="13:13">
      <c r="M5547" s="20"/>
    </row>
    <row r="5548" spans="13:13">
      <c r="M5548" s="20"/>
    </row>
    <row r="5549" spans="13:13">
      <c r="M5549" s="20"/>
    </row>
    <row r="5550" spans="13:13">
      <c r="M5550" s="20"/>
    </row>
    <row r="5551" spans="13:13">
      <c r="M5551" s="20"/>
    </row>
    <row r="5552" spans="13:13">
      <c r="M5552" s="20"/>
    </row>
    <row r="5553" spans="13:13">
      <c r="M5553" s="20"/>
    </row>
    <row r="5554" spans="13:13">
      <c r="M5554" s="20"/>
    </row>
    <row r="5555" spans="13:13">
      <c r="M5555" s="20"/>
    </row>
    <row r="5556" spans="13:13">
      <c r="M5556" s="20"/>
    </row>
    <row r="5557" spans="13:13">
      <c r="M5557" s="20"/>
    </row>
    <row r="5558" spans="13:13">
      <c r="M5558" s="20"/>
    </row>
    <row r="5559" spans="13:13">
      <c r="M5559" s="20"/>
    </row>
    <row r="5560" spans="13:13">
      <c r="M5560" s="20"/>
    </row>
    <row r="5561" spans="13:13">
      <c r="M5561" s="20"/>
    </row>
    <row r="5562" spans="13:13">
      <c r="M5562" s="20"/>
    </row>
    <row r="5563" spans="13:13">
      <c r="M5563" s="20"/>
    </row>
    <row r="5564" spans="13:13">
      <c r="M5564" s="20"/>
    </row>
    <row r="5565" spans="13:13">
      <c r="M5565" s="20"/>
    </row>
    <row r="5566" spans="13:13">
      <c r="M5566" s="20"/>
    </row>
    <row r="5567" spans="13:13">
      <c r="M5567" s="20"/>
    </row>
    <row r="5568" spans="13:13">
      <c r="M5568" s="20"/>
    </row>
    <row r="5569" spans="13:13">
      <c r="M5569" s="20"/>
    </row>
    <row r="5570" spans="13:13">
      <c r="M5570" s="20"/>
    </row>
    <row r="5571" spans="13:13">
      <c r="M5571" s="20"/>
    </row>
    <row r="5572" spans="13:13">
      <c r="M5572" s="20"/>
    </row>
    <row r="5573" spans="13:13">
      <c r="M5573" s="20"/>
    </row>
    <row r="5574" spans="13:13">
      <c r="M5574" s="20"/>
    </row>
    <row r="5575" spans="13:13">
      <c r="M5575" s="20"/>
    </row>
    <row r="5576" spans="13:13">
      <c r="M5576" s="20"/>
    </row>
    <row r="5577" spans="13:13">
      <c r="M5577" s="20"/>
    </row>
    <row r="5578" spans="13:13">
      <c r="M5578" s="20"/>
    </row>
    <row r="5579" spans="13:13">
      <c r="M5579" s="20"/>
    </row>
    <row r="5580" spans="13:13">
      <c r="M5580" s="20"/>
    </row>
    <row r="5581" spans="13:13">
      <c r="M5581" s="20"/>
    </row>
    <row r="5582" spans="13:13">
      <c r="M5582" s="20"/>
    </row>
    <row r="5583" spans="13:13">
      <c r="M5583" s="20"/>
    </row>
    <row r="5584" spans="13:13">
      <c r="M5584" s="20"/>
    </row>
    <row r="5585" spans="13:13">
      <c r="M5585" s="20"/>
    </row>
    <row r="5586" spans="13:13">
      <c r="M5586" s="20"/>
    </row>
    <row r="5587" spans="13:13">
      <c r="M5587" s="20"/>
    </row>
    <row r="5588" spans="13:13">
      <c r="M5588" s="20"/>
    </row>
    <row r="5589" spans="13:13">
      <c r="M5589" s="20"/>
    </row>
    <row r="5590" spans="13:13">
      <c r="M5590" s="20"/>
    </row>
    <row r="5591" spans="13:13">
      <c r="M5591" s="20"/>
    </row>
    <row r="5592" spans="13:13">
      <c r="M5592" s="20"/>
    </row>
    <row r="5593" spans="13:13">
      <c r="M5593" s="20"/>
    </row>
    <row r="5594" spans="13:13">
      <c r="M5594" s="20"/>
    </row>
    <row r="5595" spans="13:13">
      <c r="M5595" s="20"/>
    </row>
    <row r="5596" spans="13:13">
      <c r="M5596" s="20"/>
    </row>
    <row r="5597" spans="13:13">
      <c r="M5597" s="20"/>
    </row>
    <row r="5598" spans="13:13">
      <c r="M5598" s="20"/>
    </row>
    <row r="5599" spans="13:13">
      <c r="M5599" s="20"/>
    </row>
    <row r="5600" spans="13:13">
      <c r="M5600" s="20"/>
    </row>
    <row r="5601" spans="13:13">
      <c r="M5601" s="20"/>
    </row>
    <row r="5602" spans="13:13">
      <c r="M5602" s="20"/>
    </row>
    <row r="5603" spans="13:13">
      <c r="M5603" s="20"/>
    </row>
    <row r="5604" spans="13:13">
      <c r="M5604" s="20"/>
    </row>
    <row r="5605" spans="13:13">
      <c r="M5605" s="20"/>
    </row>
    <row r="5606" spans="13:13">
      <c r="M5606" s="20"/>
    </row>
    <row r="5607" spans="13:13">
      <c r="M5607" s="20"/>
    </row>
    <row r="5608" spans="13:13">
      <c r="M5608" s="20"/>
    </row>
    <row r="5609" spans="13:13">
      <c r="M5609" s="20"/>
    </row>
    <row r="5610" spans="13:13">
      <c r="M5610" s="20"/>
    </row>
    <row r="5611" spans="13:13">
      <c r="M5611" s="20"/>
    </row>
    <row r="5612" spans="13:13">
      <c r="M5612" s="20"/>
    </row>
    <row r="5613" spans="13:13">
      <c r="M5613" s="20"/>
    </row>
    <row r="5614" spans="13:13">
      <c r="M5614" s="20"/>
    </row>
    <row r="5615" spans="13:13">
      <c r="M5615" s="20"/>
    </row>
    <row r="5616" spans="13:13">
      <c r="M5616" s="20"/>
    </row>
    <row r="5617" spans="13:13">
      <c r="M5617" s="20"/>
    </row>
    <row r="5618" spans="13:13">
      <c r="M5618" s="20"/>
    </row>
    <row r="5619" spans="13:13">
      <c r="M5619" s="20"/>
    </row>
    <row r="5620" spans="13:13">
      <c r="M5620" s="20"/>
    </row>
    <row r="5621" spans="13:13">
      <c r="M5621" s="20"/>
    </row>
    <row r="5622" spans="13:13">
      <c r="M5622" s="20"/>
    </row>
    <row r="5623" spans="13:13">
      <c r="M5623" s="20"/>
    </row>
    <row r="5624" spans="13:13">
      <c r="M5624" s="20"/>
    </row>
    <row r="5625" spans="13:13">
      <c r="M5625" s="20"/>
    </row>
    <row r="5626" spans="13:13">
      <c r="M5626" s="20"/>
    </row>
    <row r="5627" spans="13:13">
      <c r="M5627" s="20"/>
    </row>
    <row r="5628" spans="13:13">
      <c r="M5628" s="20"/>
    </row>
    <row r="5629" spans="13:13">
      <c r="M5629" s="20"/>
    </row>
    <row r="5630" spans="13:13">
      <c r="M5630" s="20"/>
    </row>
    <row r="5631" spans="13:13">
      <c r="M5631" s="20"/>
    </row>
    <row r="5632" spans="13:13">
      <c r="M5632" s="20"/>
    </row>
    <row r="5633" spans="13:13">
      <c r="M5633" s="20"/>
    </row>
    <row r="5634" spans="13:13">
      <c r="M5634" s="20"/>
    </row>
    <row r="5635" spans="13:13">
      <c r="M5635" s="20"/>
    </row>
    <row r="5636" spans="13:13">
      <c r="M5636" s="20"/>
    </row>
    <row r="5637" spans="13:13">
      <c r="M5637" s="20"/>
    </row>
    <row r="5638" spans="13:13">
      <c r="M5638" s="20"/>
    </row>
    <row r="5639" spans="13:13">
      <c r="M5639" s="20"/>
    </row>
    <row r="5640" spans="13:13">
      <c r="M5640" s="20"/>
    </row>
    <row r="5641" spans="13:13">
      <c r="M5641" s="20"/>
    </row>
    <row r="5642" spans="13:13">
      <c r="M5642" s="20"/>
    </row>
    <row r="5643" spans="13:13">
      <c r="M5643" s="20"/>
    </row>
    <row r="5644" spans="13:13">
      <c r="M5644" s="20"/>
    </row>
    <row r="5645" spans="13:13">
      <c r="M5645" s="20"/>
    </row>
    <row r="5646" spans="13:13">
      <c r="M5646" s="20"/>
    </row>
    <row r="5647" spans="13:13">
      <c r="M5647" s="20"/>
    </row>
    <row r="5648" spans="13:13">
      <c r="M5648" s="20"/>
    </row>
    <row r="5649" spans="13:13">
      <c r="M5649" s="20"/>
    </row>
    <row r="5650" spans="13:13">
      <c r="M5650" s="20"/>
    </row>
    <row r="5651" spans="13:13">
      <c r="M5651" s="20"/>
    </row>
    <row r="5652" spans="13:13">
      <c r="M5652" s="20"/>
    </row>
    <row r="5653" spans="13:13">
      <c r="M5653" s="20"/>
    </row>
    <row r="5654" spans="13:13">
      <c r="M5654" s="20"/>
    </row>
    <row r="5655" spans="13:13">
      <c r="M5655" s="20"/>
    </row>
    <row r="5656" spans="13:13">
      <c r="M5656" s="20"/>
    </row>
    <row r="5657" spans="13:13">
      <c r="M5657" s="20"/>
    </row>
    <row r="5658" spans="13:13">
      <c r="M5658" s="20"/>
    </row>
    <row r="5659" spans="13:13">
      <c r="M5659" s="20"/>
    </row>
    <row r="5660" spans="13:13">
      <c r="M5660" s="20"/>
    </row>
    <row r="5661" spans="13:13">
      <c r="M5661" s="20"/>
    </row>
    <row r="5662" spans="13:13">
      <c r="M5662" s="20"/>
    </row>
    <row r="5663" spans="13:13">
      <c r="M5663" s="20"/>
    </row>
    <row r="5664" spans="13:13">
      <c r="M5664" s="20"/>
    </row>
    <row r="5665" spans="13:13">
      <c r="M5665" s="20"/>
    </row>
    <row r="5666" spans="13:13">
      <c r="M5666" s="20"/>
    </row>
    <row r="5667" spans="13:13">
      <c r="M5667" s="20"/>
    </row>
    <row r="5668" spans="13:13">
      <c r="M5668" s="20"/>
    </row>
    <row r="5669" spans="13:13">
      <c r="M5669" s="20"/>
    </row>
    <row r="5670" spans="13:13">
      <c r="M5670" s="20"/>
    </row>
    <row r="5671" spans="13:13">
      <c r="M5671" s="20"/>
    </row>
    <row r="5672" spans="13:13">
      <c r="M5672" s="20"/>
    </row>
    <row r="5673" spans="13:13">
      <c r="M5673" s="20"/>
    </row>
    <row r="5674" spans="13:13">
      <c r="M5674" s="20"/>
    </row>
    <row r="5675" spans="13:13">
      <c r="M5675" s="20"/>
    </row>
    <row r="5676" spans="13:13">
      <c r="M5676" s="20"/>
    </row>
    <row r="5677" spans="13:13">
      <c r="M5677" s="20"/>
    </row>
    <row r="5678" spans="13:13">
      <c r="M5678" s="20"/>
    </row>
    <row r="5679" spans="13:13">
      <c r="M5679" s="20"/>
    </row>
    <row r="5680" spans="13:13">
      <c r="M5680" s="20"/>
    </row>
    <row r="5681" spans="13:13">
      <c r="M5681" s="20"/>
    </row>
    <row r="5682" spans="13:13">
      <c r="M5682" s="20"/>
    </row>
    <row r="5683" spans="13:13">
      <c r="M5683" s="20"/>
    </row>
    <row r="5684" spans="13:13">
      <c r="M5684" s="20"/>
    </row>
    <row r="5685" spans="13:13">
      <c r="M5685" s="20"/>
    </row>
    <row r="5686" spans="13:13">
      <c r="M5686" s="20"/>
    </row>
    <row r="5687" spans="13:13">
      <c r="M5687" s="20"/>
    </row>
    <row r="5688" spans="13:13">
      <c r="M5688" s="20"/>
    </row>
    <row r="5689" spans="13:13">
      <c r="M5689" s="20"/>
    </row>
    <row r="5690" spans="13:13">
      <c r="M5690" s="20"/>
    </row>
    <row r="5691" spans="13:13">
      <c r="M5691" s="20"/>
    </row>
    <row r="5692" spans="13:13">
      <c r="M5692" s="20"/>
    </row>
    <row r="5693" spans="13:13">
      <c r="M5693" s="20"/>
    </row>
    <row r="5694" spans="13:13">
      <c r="M5694" s="20"/>
    </row>
    <row r="5695" spans="13:13">
      <c r="M5695" s="20"/>
    </row>
    <row r="5696" spans="13:13">
      <c r="M5696" s="20"/>
    </row>
    <row r="5697" spans="13:13">
      <c r="M5697" s="20"/>
    </row>
    <row r="5698" spans="13:13">
      <c r="M5698" s="20"/>
    </row>
    <row r="5699" spans="13:13">
      <c r="M5699" s="20"/>
    </row>
    <row r="5700" spans="13:13">
      <c r="M5700" s="20"/>
    </row>
    <row r="5701" spans="13:13">
      <c r="M5701" s="20"/>
    </row>
    <row r="5702" spans="13:13">
      <c r="M5702" s="20"/>
    </row>
    <row r="5703" spans="13:13">
      <c r="M5703" s="20"/>
    </row>
    <row r="5704" spans="13:13">
      <c r="M5704" s="20"/>
    </row>
    <row r="5705" spans="13:13">
      <c r="M5705" s="20"/>
    </row>
    <row r="5706" spans="13:13">
      <c r="M5706" s="20"/>
    </row>
    <row r="5707" spans="13:13">
      <c r="M5707" s="20"/>
    </row>
    <row r="5708" spans="13:13">
      <c r="M5708" s="20"/>
    </row>
    <row r="5709" spans="13:13">
      <c r="M5709" s="20"/>
    </row>
    <row r="5710" spans="13:13">
      <c r="M5710" s="20"/>
    </row>
    <row r="5711" spans="13:13">
      <c r="M5711" s="20"/>
    </row>
    <row r="5712" spans="13:13">
      <c r="M5712" s="20"/>
    </row>
    <row r="5713" spans="13:13">
      <c r="M5713" s="20"/>
    </row>
    <row r="5714" spans="13:13">
      <c r="M5714" s="20"/>
    </row>
    <row r="5715" spans="13:13">
      <c r="M5715" s="20"/>
    </row>
    <row r="5716" spans="13:13">
      <c r="M5716" s="20"/>
    </row>
    <row r="5717" spans="13:13">
      <c r="M5717" s="20"/>
    </row>
    <row r="5718" spans="13:13">
      <c r="M5718" s="20"/>
    </row>
    <row r="5719" spans="13:13">
      <c r="M5719" s="20"/>
    </row>
    <row r="5720" spans="13:13">
      <c r="M5720" s="20"/>
    </row>
    <row r="5721" spans="13:13">
      <c r="M5721" s="20"/>
    </row>
    <row r="5722" spans="13:13">
      <c r="M5722" s="20"/>
    </row>
    <row r="5723" spans="13:13">
      <c r="M5723" s="20"/>
    </row>
    <row r="5724" spans="13:13">
      <c r="M5724" s="20"/>
    </row>
    <row r="5725" spans="13:13">
      <c r="M5725" s="20"/>
    </row>
    <row r="5726" spans="13:13">
      <c r="M5726" s="20"/>
    </row>
    <row r="5727" spans="13:13">
      <c r="M5727" s="20"/>
    </row>
    <row r="5728" spans="13:13">
      <c r="M5728" s="20"/>
    </row>
    <row r="5729" spans="13:13">
      <c r="M5729" s="20"/>
    </row>
    <row r="5730" spans="13:13">
      <c r="M5730" s="20"/>
    </row>
    <row r="5731" spans="13:13">
      <c r="M5731" s="20"/>
    </row>
    <row r="5732" spans="13:13">
      <c r="M5732" s="20"/>
    </row>
    <row r="5733" spans="13:13">
      <c r="M5733" s="20"/>
    </row>
    <row r="5734" spans="13:13">
      <c r="M5734" s="20"/>
    </row>
    <row r="5735" spans="13:13">
      <c r="M5735" s="20"/>
    </row>
    <row r="5736" spans="13:13">
      <c r="M5736" s="20"/>
    </row>
    <row r="5737" spans="13:13">
      <c r="M5737" s="20"/>
    </row>
    <row r="5738" spans="13:13">
      <c r="M5738" s="20"/>
    </row>
    <row r="5739" spans="13:13">
      <c r="M5739" s="20"/>
    </row>
    <row r="5740" spans="13:13">
      <c r="M5740" s="20"/>
    </row>
    <row r="5741" spans="13:13">
      <c r="M5741" s="20"/>
    </row>
    <row r="5742" spans="13:13">
      <c r="M5742" s="20"/>
    </row>
    <row r="5743" spans="13:13">
      <c r="M5743" s="20"/>
    </row>
    <row r="5744" spans="13:13">
      <c r="M5744" s="20"/>
    </row>
    <row r="5745" spans="13:13">
      <c r="M5745" s="20"/>
    </row>
    <row r="5746" spans="13:13">
      <c r="M5746" s="20"/>
    </row>
    <row r="5747" spans="13:13">
      <c r="M5747" s="20"/>
    </row>
    <row r="5748" spans="13:13">
      <c r="M5748" s="20"/>
    </row>
    <row r="5749" spans="13:13">
      <c r="M5749" s="20"/>
    </row>
    <row r="5750" spans="13:13">
      <c r="M5750" s="20"/>
    </row>
    <row r="5751" spans="13:13">
      <c r="M5751" s="20"/>
    </row>
    <row r="5752" spans="13:13">
      <c r="M5752" s="20"/>
    </row>
    <row r="5753" spans="13:13">
      <c r="M5753" s="20"/>
    </row>
    <row r="5754" spans="13:13">
      <c r="M5754" s="20"/>
    </row>
    <row r="5755" spans="13:13">
      <c r="M5755" s="20"/>
    </row>
    <row r="5756" spans="13:13">
      <c r="M5756" s="20"/>
    </row>
    <row r="5757" spans="13:13">
      <c r="M5757" s="20"/>
    </row>
    <row r="5758" spans="13:13">
      <c r="M5758" s="20"/>
    </row>
    <row r="5759" spans="13:13">
      <c r="M5759" s="20"/>
    </row>
    <row r="5760" spans="13:13">
      <c r="M5760" s="20"/>
    </row>
    <row r="5761" spans="13:13">
      <c r="M5761" s="20"/>
    </row>
    <row r="5762" spans="13:13">
      <c r="M5762" s="20"/>
    </row>
    <row r="5763" spans="13:13">
      <c r="M5763" s="20"/>
    </row>
    <row r="5764" spans="13:13">
      <c r="M5764" s="20"/>
    </row>
    <row r="5765" spans="13:13">
      <c r="M5765" s="20"/>
    </row>
    <row r="5766" spans="13:13">
      <c r="M5766" s="20"/>
    </row>
    <row r="5767" spans="13:13">
      <c r="M5767" s="20"/>
    </row>
    <row r="5768" spans="13:13">
      <c r="M5768" s="20"/>
    </row>
    <row r="5769" spans="13:13">
      <c r="M5769" s="20"/>
    </row>
    <row r="5770" spans="13:13">
      <c r="M5770" s="20"/>
    </row>
    <row r="5771" spans="13:13">
      <c r="M5771" s="20"/>
    </row>
    <row r="5772" spans="13:13">
      <c r="M5772" s="20"/>
    </row>
    <row r="5773" spans="13:13">
      <c r="M5773" s="20"/>
    </row>
    <row r="5774" spans="13:13">
      <c r="M5774" s="20"/>
    </row>
    <row r="5775" spans="13:13">
      <c r="M5775" s="20"/>
    </row>
    <row r="5776" spans="13:13">
      <c r="M5776" s="20"/>
    </row>
    <row r="5777" spans="13:13">
      <c r="M5777" s="20"/>
    </row>
    <row r="5778" spans="13:13">
      <c r="M5778" s="20"/>
    </row>
    <row r="5779" spans="13:13">
      <c r="M5779" s="20"/>
    </row>
    <row r="5780" spans="13:13">
      <c r="M5780" s="20"/>
    </row>
    <row r="5781" spans="13:13">
      <c r="M5781" s="20"/>
    </row>
    <row r="5782" spans="13:13">
      <c r="M5782" s="20"/>
    </row>
    <row r="5783" spans="13:13">
      <c r="M5783" s="20"/>
    </row>
    <row r="5784" spans="13:13">
      <c r="M5784" s="20"/>
    </row>
    <row r="5785" spans="13:13">
      <c r="M5785" s="20"/>
    </row>
    <row r="5786" spans="13:13">
      <c r="M5786" s="20"/>
    </row>
    <row r="5787" spans="13:13">
      <c r="M5787" s="20"/>
    </row>
    <row r="5788" spans="13:13">
      <c r="M5788" s="20"/>
    </row>
    <row r="5789" spans="13:13">
      <c r="M5789" s="20"/>
    </row>
    <row r="5790" spans="13:13">
      <c r="M5790" s="20"/>
    </row>
    <row r="5791" spans="13:13">
      <c r="M5791" s="20"/>
    </row>
    <row r="5792" spans="13:13">
      <c r="M5792" s="20"/>
    </row>
    <row r="5793" spans="13:13">
      <c r="M5793" s="20"/>
    </row>
    <row r="5794" spans="13:13">
      <c r="M5794" s="20"/>
    </row>
    <row r="5795" spans="13:13">
      <c r="M5795" s="20"/>
    </row>
    <row r="5796" spans="13:13">
      <c r="M5796" s="20"/>
    </row>
    <row r="5797" spans="13:13">
      <c r="M5797" s="20"/>
    </row>
    <row r="5798" spans="13:13">
      <c r="M5798" s="20"/>
    </row>
    <row r="5799" spans="13:13">
      <c r="M5799" s="20"/>
    </row>
    <row r="5800" spans="13:13">
      <c r="M5800" s="20"/>
    </row>
    <row r="5801" spans="13:13">
      <c r="M5801" s="20"/>
    </row>
    <row r="5802" spans="13:13">
      <c r="M5802" s="20"/>
    </row>
    <row r="5803" spans="13:13">
      <c r="M5803" s="20"/>
    </row>
    <row r="5804" spans="13:13">
      <c r="M5804" s="20"/>
    </row>
    <row r="5805" spans="13:13">
      <c r="M5805" s="20"/>
    </row>
    <row r="5806" spans="13:13">
      <c r="M5806" s="20"/>
    </row>
    <row r="5807" spans="13:13">
      <c r="M5807" s="20"/>
    </row>
    <row r="5808" spans="13:13">
      <c r="M5808" s="20"/>
    </row>
    <row r="5809" spans="13:13">
      <c r="M5809" s="20"/>
    </row>
    <row r="5810" spans="13:13">
      <c r="M5810" s="20"/>
    </row>
    <row r="5811" spans="13:13">
      <c r="M5811" s="20"/>
    </row>
    <row r="5812" spans="13:13">
      <c r="M5812" s="20"/>
    </row>
    <row r="5813" spans="13:13">
      <c r="M5813" s="20"/>
    </row>
    <row r="5814" spans="13:13">
      <c r="M5814" s="20"/>
    </row>
    <row r="5815" spans="13:13">
      <c r="M5815" s="20"/>
    </row>
    <row r="5816" spans="13:13">
      <c r="M5816" s="20"/>
    </row>
    <row r="5817" spans="13:13">
      <c r="M5817" s="20"/>
    </row>
    <row r="5818" spans="13:13">
      <c r="M5818" s="20"/>
    </row>
    <row r="5819" spans="13:13">
      <c r="M5819" s="20"/>
    </row>
    <row r="5820" spans="13:13">
      <c r="M5820" s="20"/>
    </row>
    <row r="5821" spans="13:13">
      <c r="M5821" s="20"/>
    </row>
    <row r="5822" spans="13:13">
      <c r="M5822" s="20"/>
    </row>
    <row r="5823" spans="13:13">
      <c r="M5823" s="20"/>
    </row>
    <row r="5824" spans="13:13">
      <c r="M5824" s="20"/>
    </row>
    <row r="5825" spans="13:13">
      <c r="M5825" s="20"/>
    </row>
    <row r="5826" spans="13:13">
      <c r="M5826" s="20"/>
    </row>
    <row r="5827" spans="13:13">
      <c r="M5827" s="20"/>
    </row>
    <row r="5828" spans="13:13">
      <c r="M5828" s="20"/>
    </row>
    <row r="5829" spans="13:13">
      <c r="M5829" s="20"/>
    </row>
    <row r="5830" spans="13:13">
      <c r="M5830" s="20"/>
    </row>
    <row r="5831" spans="13:13">
      <c r="M5831" s="20"/>
    </row>
    <row r="5832" spans="13:13">
      <c r="M5832" s="20"/>
    </row>
    <row r="5833" spans="13:13">
      <c r="M5833" s="20"/>
    </row>
    <row r="5834" spans="13:13">
      <c r="M5834" s="20"/>
    </row>
    <row r="5835" spans="13:13">
      <c r="M5835" s="20"/>
    </row>
    <row r="5836" spans="13:13">
      <c r="M5836" s="20"/>
    </row>
    <row r="5837" spans="13:13">
      <c r="M5837" s="20"/>
    </row>
    <row r="5838" spans="13:13">
      <c r="M5838" s="20"/>
    </row>
    <row r="5839" spans="13:13">
      <c r="M5839" s="20"/>
    </row>
    <row r="5840" spans="13:13">
      <c r="M5840" s="20"/>
    </row>
    <row r="5841" spans="13:13">
      <c r="M5841" s="20"/>
    </row>
    <row r="5842" spans="13:13">
      <c r="M5842" s="20"/>
    </row>
    <row r="5843" spans="13:13">
      <c r="M5843" s="20"/>
    </row>
    <row r="5844" spans="13:13">
      <c r="M5844" s="20"/>
    </row>
    <row r="5845" spans="13:13">
      <c r="M5845" s="20"/>
    </row>
    <row r="5846" spans="13:13">
      <c r="M5846" s="20"/>
    </row>
    <row r="5847" spans="13:13">
      <c r="M5847" s="20"/>
    </row>
    <row r="5848" spans="13:13">
      <c r="M5848" s="20"/>
    </row>
    <row r="5849" spans="13:13">
      <c r="M5849" s="20"/>
    </row>
    <row r="5850" spans="13:13">
      <c r="M5850" s="20"/>
    </row>
    <row r="5851" spans="13:13">
      <c r="M5851" s="20"/>
    </row>
    <row r="5852" spans="13:13">
      <c r="M5852" s="20"/>
    </row>
    <row r="5853" spans="13:13">
      <c r="M5853" s="20"/>
    </row>
    <row r="5854" spans="13:13">
      <c r="M5854" s="20"/>
    </row>
    <row r="5855" spans="13:13">
      <c r="M5855" s="20"/>
    </row>
    <row r="5856" spans="13:13">
      <c r="M5856" s="20"/>
    </row>
    <row r="5857" spans="13:13">
      <c r="M5857" s="20"/>
    </row>
    <row r="5858" spans="13:13">
      <c r="M5858" s="20"/>
    </row>
    <row r="5859" spans="13:13">
      <c r="M5859" s="20"/>
    </row>
    <row r="5860" spans="13:13">
      <c r="M5860" s="20"/>
    </row>
    <row r="5861" spans="13:13">
      <c r="M5861" s="20"/>
    </row>
    <row r="5862" spans="13:13">
      <c r="M5862" s="20"/>
    </row>
    <row r="5863" spans="13:13">
      <c r="M5863" s="20"/>
    </row>
    <row r="5864" spans="13:13">
      <c r="M5864" s="20"/>
    </row>
    <row r="5865" spans="13:13">
      <c r="M5865" s="20"/>
    </row>
    <row r="5866" spans="13:13">
      <c r="M5866" s="20"/>
    </row>
    <row r="5867" spans="13:13">
      <c r="M5867" s="20"/>
    </row>
    <row r="5868" spans="13:13">
      <c r="M5868" s="20"/>
    </row>
    <row r="5869" spans="13:13">
      <c r="M5869" s="20"/>
    </row>
    <row r="5870" spans="13:13">
      <c r="M5870" s="20"/>
    </row>
    <row r="5871" spans="13:13">
      <c r="M5871" s="20"/>
    </row>
    <row r="5872" spans="13:13">
      <c r="M5872" s="20"/>
    </row>
    <row r="5873" spans="13:13">
      <c r="M5873" s="20"/>
    </row>
    <row r="5874" spans="13:13">
      <c r="M5874" s="20"/>
    </row>
    <row r="5875" spans="13:13">
      <c r="M5875" s="20"/>
    </row>
    <row r="5876" spans="13:13">
      <c r="M5876" s="20"/>
    </row>
    <row r="5877" spans="13:13">
      <c r="M5877" s="20"/>
    </row>
    <row r="5878" spans="13:13">
      <c r="M5878" s="20"/>
    </row>
    <row r="5879" spans="13:13">
      <c r="M5879" s="20"/>
    </row>
    <row r="5880" spans="13:13">
      <c r="M5880" s="20"/>
    </row>
    <row r="5881" spans="13:13">
      <c r="M5881" s="20"/>
    </row>
    <row r="5882" spans="13:13">
      <c r="M5882" s="20"/>
    </row>
    <row r="5883" spans="13:13">
      <c r="M5883" s="20"/>
    </row>
    <row r="5884" spans="13:13">
      <c r="M5884" s="20"/>
    </row>
    <row r="5885" spans="13:13">
      <c r="M5885" s="20"/>
    </row>
    <row r="5886" spans="13:13">
      <c r="M5886" s="20"/>
    </row>
    <row r="5887" spans="13:13">
      <c r="M5887" s="20"/>
    </row>
    <row r="5888" spans="13:13">
      <c r="M5888" s="20"/>
    </row>
    <row r="5889" spans="13:13">
      <c r="M5889" s="20"/>
    </row>
    <row r="5890" spans="13:13">
      <c r="M5890" s="20"/>
    </row>
    <row r="5891" spans="13:13">
      <c r="M5891" s="20"/>
    </row>
    <row r="5892" spans="13:13">
      <c r="M5892" s="20"/>
    </row>
    <row r="5893" spans="13:13">
      <c r="M5893" s="20"/>
    </row>
    <row r="5894" spans="13:13">
      <c r="M5894" s="20"/>
    </row>
    <row r="5895" spans="13:13">
      <c r="M5895" s="20"/>
    </row>
    <row r="5896" spans="13:13">
      <c r="M5896" s="20"/>
    </row>
    <row r="5897" spans="13:13">
      <c r="M5897" s="20"/>
    </row>
    <row r="5898" spans="13:13">
      <c r="M5898" s="20"/>
    </row>
    <row r="5899" spans="13:13">
      <c r="M5899" s="20"/>
    </row>
    <row r="5900" spans="13:13">
      <c r="M5900" s="20"/>
    </row>
    <row r="5901" spans="13:13">
      <c r="M5901" s="20"/>
    </row>
    <row r="5902" spans="13:13">
      <c r="M5902" s="20"/>
    </row>
    <row r="5903" spans="13:13">
      <c r="M5903" s="20"/>
    </row>
    <row r="5904" spans="13:13">
      <c r="M5904" s="20"/>
    </row>
    <row r="5905" spans="13:13">
      <c r="M5905" s="20"/>
    </row>
    <row r="5906" spans="13:13">
      <c r="M5906" s="20"/>
    </row>
    <row r="5907" spans="13:13">
      <c r="M5907" s="20"/>
    </row>
    <row r="5908" spans="13:13">
      <c r="M5908" s="20"/>
    </row>
    <row r="5909" spans="13:13">
      <c r="M5909" s="20"/>
    </row>
    <row r="5910" spans="13:13">
      <c r="M5910" s="20"/>
    </row>
    <row r="5911" spans="13:13">
      <c r="M5911" s="20"/>
    </row>
    <row r="5912" spans="13:13">
      <c r="M5912" s="20"/>
    </row>
    <row r="5913" spans="13:13">
      <c r="M5913" s="20"/>
    </row>
    <row r="5914" spans="13:13">
      <c r="M5914" s="20"/>
    </row>
    <row r="5915" spans="13:13">
      <c r="M5915" s="20"/>
    </row>
    <row r="5916" spans="13:13">
      <c r="M5916" s="20"/>
    </row>
    <row r="5917" spans="13:13">
      <c r="M5917" s="20"/>
    </row>
    <row r="5918" spans="13:13">
      <c r="M5918" s="20"/>
    </row>
    <row r="5919" spans="13:13">
      <c r="M5919" s="20"/>
    </row>
    <row r="5920" spans="13:13">
      <c r="M5920" s="20"/>
    </row>
    <row r="5921" spans="13:13">
      <c r="M5921" s="20"/>
    </row>
    <row r="5922" spans="13:13">
      <c r="M5922" s="20"/>
    </row>
    <row r="5923" spans="13:13">
      <c r="M5923" s="20"/>
    </row>
    <row r="5924" spans="13:13">
      <c r="M5924" s="20"/>
    </row>
    <row r="5925" spans="13:13">
      <c r="M5925" s="20"/>
    </row>
    <row r="5926" spans="13:13">
      <c r="M5926" s="20"/>
    </row>
    <row r="5927" spans="13:13">
      <c r="M5927" s="20"/>
    </row>
    <row r="5928" spans="13:13">
      <c r="M5928" s="20"/>
    </row>
    <row r="5929" spans="13:13">
      <c r="M5929" s="20"/>
    </row>
    <row r="5930" spans="13:13">
      <c r="M5930" s="20"/>
    </row>
    <row r="5931" spans="13:13">
      <c r="M5931" s="20"/>
    </row>
    <row r="5932" spans="13:13">
      <c r="M5932" s="20"/>
    </row>
    <row r="5933" spans="13:13">
      <c r="M5933" s="20"/>
    </row>
    <row r="5934" spans="13:13">
      <c r="M5934" s="20"/>
    </row>
    <row r="5935" spans="13:13">
      <c r="M5935" s="20"/>
    </row>
    <row r="5936" spans="13:13">
      <c r="M5936" s="20"/>
    </row>
    <row r="5937" spans="13:13">
      <c r="M5937" s="20"/>
    </row>
    <row r="5938" spans="13:13">
      <c r="M5938" s="20"/>
    </row>
    <row r="5939" spans="13:13">
      <c r="M5939" s="20"/>
    </row>
    <row r="5940" spans="13:13">
      <c r="M5940" s="20"/>
    </row>
    <row r="5941" spans="13:13">
      <c r="M5941" s="20"/>
    </row>
    <row r="5942" spans="13:13">
      <c r="M5942" s="20"/>
    </row>
    <row r="5943" spans="13:13">
      <c r="M5943" s="20"/>
    </row>
    <row r="5944" spans="13:13">
      <c r="M5944" s="20"/>
    </row>
    <row r="5945" spans="13:13">
      <c r="M5945" s="20"/>
    </row>
    <row r="5946" spans="13:13">
      <c r="M5946" s="20"/>
    </row>
    <row r="5947" spans="13:13">
      <c r="M5947" s="20"/>
    </row>
    <row r="5948" spans="13:13">
      <c r="M5948" s="20"/>
    </row>
    <row r="5949" spans="13:13">
      <c r="M5949" s="20"/>
    </row>
    <row r="5950" spans="13:13">
      <c r="M5950" s="20"/>
    </row>
    <row r="5951" spans="13:13">
      <c r="M5951" s="20"/>
    </row>
    <row r="5952" spans="13:13">
      <c r="M5952" s="20"/>
    </row>
    <row r="5953" spans="13:13">
      <c r="M5953" s="20"/>
    </row>
    <row r="5954" spans="13:13">
      <c r="M5954" s="20"/>
    </row>
    <row r="5955" spans="13:13">
      <c r="M5955" s="20"/>
    </row>
    <row r="5956" spans="13:13">
      <c r="M5956" s="20"/>
    </row>
    <row r="5957" spans="13:13">
      <c r="M5957" s="20"/>
    </row>
    <row r="5958" spans="13:13">
      <c r="M5958" s="20"/>
    </row>
    <row r="5959" spans="13:13">
      <c r="M5959" s="20"/>
    </row>
    <row r="5960" spans="13:13">
      <c r="M5960" s="20"/>
    </row>
    <row r="5961" spans="13:13">
      <c r="M5961" s="20"/>
    </row>
    <row r="5962" spans="13:13">
      <c r="M5962" s="20"/>
    </row>
    <row r="5963" spans="13:13">
      <c r="M5963" s="20"/>
    </row>
    <row r="5964" spans="13:13">
      <c r="M5964" s="20"/>
    </row>
    <row r="5965" spans="13:13">
      <c r="M5965" s="20"/>
    </row>
    <row r="5966" spans="13:13">
      <c r="M5966" s="20"/>
    </row>
    <row r="5967" spans="13:13">
      <c r="M5967" s="20"/>
    </row>
    <row r="5968" spans="13:13">
      <c r="M5968" s="20"/>
    </row>
    <row r="5969" spans="13:13">
      <c r="M5969" s="20"/>
    </row>
    <row r="5970" spans="13:13">
      <c r="M5970" s="20"/>
    </row>
    <row r="5971" spans="13:13">
      <c r="M5971" s="20"/>
    </row>
    <row r="5972" spans="13:13">
      <c r="M5972" s="20"/>
    </row>
    <row r="5973" spans="13:13">
      <c r="M5973" s="20"/>
    </row>
    <row r="5974" spans="13:13">
      <c r="M5974" s="20"/>
    </row>
    <row r="5975" spans="13:13">
      <c r="M5975" s="20"/>
    </row>
    <row r="5976" spans="13:13">
      <c r="M5976" s="20"/>
    </row>
    <row r="5977" spans="13:13">
      <c r="M5977" s="20"/>
    </row>
    <row r="5978" spans="13:13">
      <c r="M5978" s="20"/>
    </row>
    <row r="5979" spans="13:13">
      <c r="M5979" s="20"/>
    </row>
    <row r="5980" spans="13:13">
      <c r="M5980" s="20"/>
    </row>
    <row r="5981" spans="13:13">
      <c r="M5981" s="20"/>
    </row>
    <row r="5982" spans="13:13">
      <c r="M5982" s="20"/>
    </row>
    <row r="5983" spans="13:13">
      <c r="M5983" s="20"/>
    </row>
    <row r="5984" spans="13:13">
      <c r="M5984" s="20"/>
    </row>
    <row r="5985" spans="13:13">
      <c r="M5985" s="20"/>
    </row>
    <row r="5986" spans="13:13">
      <c r="M5986" s="20"/>
    </row>
    <row r="5987" spans="13:13">
      <c r="M5987" s="20"/>
    </row>
    <row r="5988" spans="13:13">
      <c r="M5988" s="20"/>
    </row>
    <row r="5989" spans="13:13">
      <c r="M5989" s="20"/>
    </row>
    <row r="5990" spans="13:13">
      <c r="M5990" s="20"/>
    </row>
    <row r="5991" spans="13:13">
      <c r="M5991" s="20"/>
    </row>
    <row r="5992" spans="13:13">
      <c r="M5992" s="20"/>
    </row>
    <row r="5993" spans="13:13">
      <c r="M5993" s="20"/>
    </row>
    <row r="5994" spans="13:13">
      <c r="M5994" s="20"/>
    </row>
    <row r="5995" spans="13:13">
      <c r="M5995" s="20"/>
    </row>
    <row r="5996" spans="13:13">
      <c r="M5996" s="20"/>
    </row>
    <row r="5997" spans="13:13">
      <c r="M5997" s="20"/>
    </row>
    <row r="5998" spans="13:13">
      <c r="M5998" s="20"/>
    </row>
    <row r="5999" spans="13:13">
      <c r="M5999" s="20"/>
    </row>
    <row r="6000" spans="13:13">
      <c r="M6000" s="20"/>
    </row>
    <row r="6001" spans="13:13">
      <c r="M6001" s="20"/>
    </row>
    <row r="6002" spans="13:13">
      <c r="M6002" s="20"/>
    </row>
    <row r="6003" spans="13:13">
      <c r="M6003" s="20"/>
    </row>
    <row r="6004" spans="13:13">
      <c r="M6004" s="20"/>
    </row>
    <row r="6005" spans="13:13">
      <c r="M6005" s="20"/>
    </row>
    <row r="6006" spans="13:13">
      <c r="M6006" s="20"/>
    </row>
    <row r="6007" spans="13:13">
      <c r="M6007" s="20"/>
    </row>
    <row r="6008" spans="13:13">
      <c r="M6008" s="20"/>
    </row>
    <row r="6009" spans="13:13">
      <c r="M6009" s="20"/>
    </row>
    <row r="6010" spans="13:13">
      <c r="M6010" s="20"/>
    </row>
    <row r="6011" spans="13:13">
      <c r="M6011" s="20"/>
    </row>
    <row r="6012" spans="13:13">
      <c r="M6012" s="20"/>
    </row>
    <row r="6013" spans="13:13">
      <c r="M6013" s="20"/>
    </row>
    <row r="6014" spans="13:13">
      <c r="M6014" s="20"/>
    </row>
    <row r="6015" spans="13:13">
      <c r="M6015" s="20"/>
    </row>
    <row r="6016" spans="13:13">
      <c r="M6016" s="20"/>
    </row>
    <row r="6017" spans="13:13">
      <c r="M6017" s="20"/>
    </row>
    <row r="6018" spans="13:13">
      <c r="M6018" s="20"/>
    </row>
    <row r="6019" spans="13:13">
      <c r="M6019" s="20"/>
    </row>
    <row r="6020" spans="13:13">
      <c r="M6020" s="20"/>
    </row>
    <row r="6021" spans="13:13">
      <c r="M6021" s="20"/>
    </row>
    <row r="6022" spans="13:13">
      <c r="M6022" s="20"/>
    </row>
    <row r="6023" spans="13:13">
      <c r="M6023" s="20"/>
    </row>
    <row r="6024" spans="13:13">
      <c r="M6024" s="20"/>
    </row>
    <row r="6025" spans="13:13">
      <c r="M6025" s="20"/>
    </row>
    <row r="6026" spans="13:13">
      <c r="M6026" s="20"/>
    </row>
    <row r="6027" spans="13:13">
      <c r="M6027" s="20"/>
    </row>
    <row r="6028" spans="13:13">
      <c r="M6028" s="20"/>
    </row>
    <row r="6029" spans="13:13">
      <c r="M6029" s="20"/>
    </row>
    <row r="6030" spans="13:13">
      <c r="M6030" s="20"/>
    </row>
    <row r="6031" spans="13:13">
      <c r="M6031" s="20"/>
    </row>
    <row r="6032" spans="13:13">
      <c r="M6032" s="20"/>
    </row>
    <row r="6033" spans="13:13">
      <c r="M6033" s="20"/>
    </row>
    <row r="6034" spans="13:13">
      <c r="M6034" s="20"/>
    </row>
    <row r="6035" spans="13:13">
      <c r="M6035" s="20"/>
    </row>
    <row r="6036" spans="13:13">
      <c r="M6036" s="20"/>
    </row>
    <row r="6037" spans="13:13">
      <c r="M6037" s="20"/>
    </row>
    <row r="6038" spans="13:13">
      <c r="M6038" s="20"/>
    </row>
    <row r="6039" spans="13:13">
      <c r="M6039" s="20"/>
    </row>
    <row r="6040" spans="13:13">
      <c r="M6040" s="20"/>
    </row>
    <row r="6041" spans="13:13">
      <c r="M6041" s="20"/>
    </row>
    <row r="6042" spans="13:13">
      <c r="M6042" s="20"/>
    </row>
    <row r="6043" spans="13:13">
      <c r="M6043" s="20"/>
    </row>
    <row r="6044" spans="13:13">
      <c r="M6044" s="20"/>
    </row>
    <row r="6045" spans="13:13">
      <c r="M6045" s="20"/>
    </row>
    <row r="6046" spans="13:13">
      <c r="M6046" s="20"/>
    </row>
    <row r="6047" spans="13:13">
      <c r="M6047" s="20"/>
    </row>
    <row r="6048" spans="13:13">
      <c r="M6048" s="20"/>
    </row>
    <row r="6049" spans="13:13">
      <c r="M6049" s="20"/>
    </row>
    <row r="6050" spans="13:13">
      <c r="M6050" s="20"/>
    </row>
    <row r="6051" spans="13:13">
      <c r="M6051" s="20"/>
    </row>
    <row r="6052" spans="13:13">
      <c r="M6052" s="20"/>
    </row>
    <row r="6053" spans="13:13">
      <c r="M6053" s="20"/>
    </row>
    <row r="6054" spans="13:13">
      <c r="M6054" s="20"/>
    </row>
    <row r="6055" spans="13:13">
      <c r="M6055" s="20"/>
    </row>
    <row r="6056" spans="13:13">
      <c r="M6056" s="20"/>
    </row>
    <row r="6057" spans="13:13">
      <c r="M6057" s="20"/>
    </row>
    <row r="6058" spans="13:13">
      <c r="M6058" s="20"/>
    </row>
    <row r="6059" spans="13:13">
      <c r="M6059" s="20"/>
    </row>
    <row r="6060" spans="13:13">
      <c r="M6060" s="20"/>
    </row>
    <row r="6061" spans="13:13">
      <c r="M6061" s="20"/>
    </row>
    <row r="6062" spans="13:13">
      <c r="M6062" s="20"/>
    </row>
    <row r="6063" spans="13:13">
      <c r="M6063" s="20"/>
    </row>
    <row r="6064" spans="13:13">
      <c r="M6064" s="20"/>
    </row>
    <row r="6065" spans="13:13">
      <c r="M6065" s="20"/>
    </row>
    <row r="6066" spans="13:13">
      <c r="M6066" s="20"/>
    </row>
    <row r="6067" spans="13:13">
      <c r="M6067" s="20"/>
    </row>
    <row r="6068" spans="13:13">
      <c r="M6068" s="20"/>
    </row>
    <row r="6069" spans="13:13">
      <c r="M6069" s="20"/>
    </row>
    <row r="6070" spans="13:13">
      <c r="M6070" s="20"/>
    </row>
    <row r="6071" spans="13:13">
      <c r="M6071" s="20"/>
    </row>
    <row r="6072" spans="13:13">
      <c r="M6072" s="20"/>
    </row>
    <row r="6073" spans="13:13">
      <c r="M6073" s="20"/>
    </row>
    <row r="6074" spans="13:13">
      <c r="M6074" s="20"/>
    </row>
    <row r="6075" spans="13:13">
      <c r="M6075" s="20"/>
    </row>
    <row r="6076" spans="13:13">
      <c r="M6076" s="20"/>
    </row>
    <row r="6077" spans="13:13">
      <c r="M6077" s="20"/>
    </row>
    <row r="6078" spans="13:13">
      <c r="M6078" s="20"/>
    </row>
    <row r="6079" spans="13:13">
      <c r="M6079" s="20"/>
    </row>
    <row r="6080" spans="13:13">
      <c r="M6080" s="20"/>
    </row>
    <row r="6081" spans="13:13">
      <c r="M6081" s="20"/>
    </row>
    <row r="6082" spans="13:13">
      <c r="M6082" s="20"/>
    </row>
    <row r="6083" spans="13:13">
      <c r="M6083" s="20"/>
    </row>
    <row r="6084" spans="13:13">
      <c r="M6084" s="20"/>
    </row>
    <row r="6085" spans="13:13">
      <c r="M6085" s="20"/>
    </row>
    <row r="6086" spans="13:13">
      <c r="M6086" s="20"/>
    </row>
    <row r="6087" spans="13:13">
      <c r="M6087" s="20"/>
    </row>
    <row r="6088" spans="13:13">
      <c r="M6088" s="20"/>
    </row>
    <row r="6089" spans="13:13">
      <c r="M6089" s="20"/>
    </row>
    <row r="6090" spans="13:13">
      <c r="M6090" s="20"/>
    </row>
    <row r="6091" spans="13:13">
      <c r="M6091" s="20"/>
    </row>
    <row r="6092" spans="13:13">
      <c r="M6092" s="20"/>
    </row>
    <row r="6093" spans="13:13">
      <c r="M6093" s="20"/>
    </row>
    <row r="6094" spans="13:13">
      <c r="M6094" s="20"/>
    </row>
    <row r="6095" spans="13:13">
      <c r="M6095" s="20"/>
    </row>
    <row r="6096" spans="13:13">
      <c r="M6096" s="20"/>
    </row>
    <row r="6097" spans="13:13">
      <c r="M6097" s="20"/>
    </row>
    <row r="6098" spans="13:13">
      <c r="M6098" s="20"/>
    </row>
    <row r="6099" spans="13:13">
      <c r="M6099" s="20"/>
    </row>
    <row r="6100" spans="13:13">
      <c r="M6100" s="20"/>
    </row>
    <row r="6101" spans="13:13">
      <c r="M6101" s="20"/>
    </row>
    <row r="6102" spans="13:13">
      <c r="M6102" s="20"/>
    </row>
    <row r="6103" spans="13:13">
      <c r="M6103" s="20"/>
    </row>
    <row r="6104" spans="13:13">
      <c r="M6104" s="20"/>
    </row>
    <row r="6105" spans="13:13">
      <c r="M6105" s="20"/>
    </row>
    <row r="6106" spans="13:13">
      <c r="M6106" s="20"/>
    </row>
    <row r="6107" spans="13:13">
      <c r="M6107" s="20"/>
    </row>
    <row r="6108" spans="13:13">
      <c r="M6108" s="20"/>
    </row>
    <row r="6109" spans="13:13">
      <c r="M6109" s="20"/>
    </row>
    <row r="6110" spans="13:13">
      <c r="M6110" s="20"/>
    </row>
    <row r="6111" spans="13:13">
      <c r="M6111" s="20"/>
    </row>
    <row r="6112" spans="13:13">
      <c r="M6112" s="20"/>
    </row>
    <row r="6113" spans="13:13">
      <c r="M6113" s="20"/>
    </row>
    <row r="6114" spans="13:13">
      <c r="M6114" s="20"/>
    </row>
    <row r="6115" spans="13:13">
      <c r="M6115" s="20"/>
    </row>
    <row r="6116" spans="13:13">
      <c r="M6116" s="20"/>
    </row>
    <row r="6117" spans="13:13">
      <c r="M6117" s="20"/>
    </row>
    <row r="6118" spans="13:13">
      <c r="M6118" s="20"/>
    </row>
    <row r="6119" spans="13:13">
      <c r="M6119" s="20"/>
    </row>
    <row r="6120" spans="13:13">
      <c r="M6120" s="20"/>
    </row>
    <row r="6121" spans="13:13">
      <c r="M6121" s="20"/>
    </row>
    <row r="6122" spans="13:13">
      <c r="M6122" s="20"/>
    </row>
    <row r="6123" spans="13:13">
      <c r="M6123" s="20"/>
    </row>
    <row r="6124" spans="13:13">
      <c r="M6124" s="20"/>
    </row>
    <row r="6125" spans="13:13">
      <c r="M6125" s="20"/>
    </row>
    <row r="6126" spans="13:13">
      <c r="M6126" s="20"/>
    </row>
    <row r="6127" spans="13:13">
      <c r="M6127" s="20"/>
    </row>
    <row r="6128" spans="13:13">
      <c r="M6128" s="20"/>
    </row>
    <row r="6129" spans="13:13">
      <c r="M6129" s="20"/>
    </row>
    <row r="6130" spans="13:13">
      <c r="M6130" s="20"/>
    </row>
    <row r="6131" spans="13:13">
      <c r="M6131" s="20"/>
    </row>
    <row r="6132" spans="13:13">
      <c r="M6132" s="20"/>
    </row>
    <row r="6133" spans="13:13">
      <c r="M6133" s="20"/>
    </row>
    <row r="6134" spans="13:13">
      <c r="M6134" s="20"/>
    </row>
    <row r="6135" spans="13:13">
      <c r="M6135" s="20"/>
    </row>
    <row r="6136" spans="13:13">
      <c r="M6136" s="20"/>
    </row>
    <row r="6137" spans="13:13">
      <c r="M6137" s="20"/>
    </row>
    <row r="6138" spans="13:13">
      <c r="M6138" s="20"/>
    </row>
    <row r="6139" spans="13:13">
      <c r="M6139" s="20"/>
    </row>
    <row r="6140" spans="13:13">
      <c r="M6140" s="20"/>
    </row>
    <row r="6141" spans="13:13">
      <c r="M6141" s="20"/>
    </row>
    <row r="6142" spans="13:13">
      <c r="M6142" s="20"/>
    </row>
    <row r="6143" spans="13:13">
      <c r="M6143" s="20"/>
    </row>
    <row r="6144" spans="13:13">
      <c r="M6144" s="20"/>
    </row>
    <row r="6145" spans="13:13">
      <c r="M6145" s="20"/>
    </row>
    <row r="6146" spans="13:13">
      <c r="M6146" s="20"/>
    </row>
    <row r="6147" spans="13:13">
      <c r="M6147" s="20"/>
    </row>
    <row r="6148" spans="13:13">
      <c r="M6148" s="20"/>
    </row>
    <row r="6149" spans="13:13">
      <c r="M6149" s="20"/>
    </row>
    <row r="6150" spans="13:13">
      <c r="M6150" s="20"/>
    </row>
    <row r="6151" spans="13:13">
      <c r="M6151" s="20"/>
    </row>
    <row r="6152" spans="13:13">
      <c r="M6152" s="20"/>
    </row>
    <row r="6153" spans="13:13">
      <c r="M6153" s="20"/>
    </row>
    <row r="6154" spans="13:13">
      <c r="M6154" s="20"/>
    </row>
    <row r="6155" spans="13:13">
      <c r="M6155" s="20"/>
    </row>
    <row r="6156" spans="13:13">
      <c r="M6156" s="20"/>
    </row>
    <row r="6157" spans="13:13">
      <c r="M6157" s="20"/>
    </row>
    <row r="6158" spans="13:13">
      <c r="M6158" s="20"/>
    </row>
    <row r="6159" spans="13:13">
      <c r="M6159" s="20"/>
    </row>
    <row r="6160" spans="13:13">
      <c r="M6160" s="20"/>
    </row>
    <row r="6161" spans="13:13">
      <c r="M6161" s="20"/>
    </row>
    <row r="6162" spans="13:13">
      <c r="M6162" s="20"/>
    </row>
    <row r="6163" spans="13:13">
      <c r="M6163" s="20"/>
    </row>
    <row r="6164" spans="13:13">
      <c r="M6164" s="20"/>
    </row>
    <row r="6165" spans="13:13">
      <c r="M6165" s="20"/>
    </row>
    <row r="6166" spans="13:13">
      <c r="M6166" s="20"/>
    </row>
    <row r="6167" spans="13:13">
      <c r="M6167" s="20"/>
    </row>
    <row r="6168" spans="13:13">
      <c r="M6168" s="20"/>
    </row>
    <row r="6169" spans="13:13">
      <c r="M6169" s="20"/>
    </row>
    <row r="6170" spans="13:13">
      <c r="M6170" s="20"/>
    </row>
    <row r="6171" spans="13:13">
      <c r="M6171" s="20"/>
    </row>
    <row r="6172" spans="13:13">
      <c r="M6172" s="20"/>
    </row>
    <row r="6173" spans="13:13">
      <c r="M6173" s="20"/>
    </row>
    <row r="6174" spans="13:13">
      <c r="M6174" s="20"/>
    </row>
    <row r="6175" spans="13:13">
      <c r="M6175" s="20"/>
    </row>
    <row r="6176" spans="13:13">
      <c r="M6176" s="20"/>
    </row>
    <row r="6177" spans="13:13">
      <c r="M6177" s="20"/>
    </row>
    <row r="6178" spans="13:13">
      <c r="M6178" s="20"/>
    </row>
    <row r="6179" spans="13:13">
      <c r="M6179" s="20"/>
    </row>
    <row r="6180" spans="13:13">
      <c r="M6180" s="20"/>
    </row>
    <row r="6181" spans="13:13">
      <c r="M6181" s="20"/>
    </row>
    <row r="6182" spans="13:13">
      <c r="M6182" s="20"/>
    </row>
    <row r="6183" spans="13:13">
      <c r="M6183" s="20"/>
    </row>
    <row r="6184" spans="13:13">
      <c r="M6184" s="20"/>
    </row>
    <row r="6185" spans="13:13">
      <c r="M6185" s="20"/>
    </row>
    <row r="6186" spans="13:13">
      <c r="M6186" s="20"/>
    </row>
    <row r="6187" spans="13:13">
      <c r="M6187" s="20"/>
    </row>
    <row r="6188" spans="13:13">
      <c r="M6188" s="20"/>
    </row>
    <row r="6189" spans="13:13">
      <c r="M6189" s="20"/>
    </row>
    <row r="6190" spans="13:13">
      <c r="M6190" s="20"/>
    </row>
    <row r="6191" spans="13:13">
      <c r="M6191" s="20"/>
    </row>
    <row r="6192" spans="13:13">
      <c r="M6192" s="20"/>
    </row>
    <row r="6193" spans="13:13">
      <c r="M6193" s="20"/>
    </row>
    <row r="6194" spans="13:13">
      <c r="M6194" s="20"/>
    </row>
    <row r="6195" spans="13:13">
      <c r="M6195" s="20"/>
    </row>
    <row r="6196" spans="13:13">
      <c r="M6196" s="20"/>
    </row>
    <row r="6197" spans="13:13">
      <c r="M6197" s="20"/>
    </row>
    <row r="6198" spans="13:13">
      <c r="M6198" s="20"/>
    </row>
    <row r="6199" spans="13:13">
      <c r="M6199" s="20"/>
    </row>
    <row r="6200" spans="13:13">
      <c r="M6200" s="20"/>
    </row>
    <row r="6201" spans="13:13">
      <c r="M6201" s="20"/>
    </row>
    <row r="6202" spans="13:13">
      <c r="M6202" s="20"/>
    </row>
    <row r="6203" spans="13:13">
      <c r="M6203" s="20"/>
    </row>
    <row r="6204" spans="13:13">
      <c r="M6204" s="20"/>
    </row>
    <row r="6205" spans="13:13">
      <c r="M6205" s="20"/>
    </row>
    <row r="6206" spans="13:13">
      <c r="M6206" s="20"/>
    </row>
    <row r="6207" spans="13:13">
      <c r="M6207" s="20"/>
    </row>
    <row r="6208" spans="13:13">
      <c r="M6208" s="20"/>
    </row>
    <row r="6209" spans="13:13">
      <c r="M6209" s="20"/>
    </row>
    <row r="6210" spans="13:13">
      <c r="M6210" s="20"/>
    </row>
    <row r="6211" spans="13:13">
      <c r="M6211" s="20"/>
    </row>
    <row r="6212" spans="13:13">
      <c r="M6212" s="20"/>
    </row>
    <row r="6213" spans="13:13">
      <c r="M6213" s="20"/>
    </row>
    <row r="6214" spans="13:13">
      <c r="M6214" s="20"/>
    </row>
    <row r="6215" spans="13:13">
      <c r="M6215" s="20"/>
    </row>
    <row r="6216" spans="13:13">
      <c r="M6216" s="20"/>
    </row>
    <row r="6217" spans="13:13">
      <c r="M6217" s="20"/>
    </row>
    <row r="6218" spans="13:13">
      <c r="M6218" s="20"/>
    </row>
    <row r="6219" spans="13:13">
      <c r="M6219" s="20"/>
    </row>
    <row r="6220" spans="13:13">
      <c r="M6220" s="20"/>
    </row>
    <row r="6221" spans="13:13">
      <c r="M6221" s="20"/>
    </row>
    <row r="6222" spans="13:13">
      <c r="M6222" s="20"/>
    </row>
    <row r="6223" spans="13:13">
      <c r="M6223" s="20"/>
    </row>
    <row r="6224" spans="13:13">
      <c r="M6224" s="20"/>
    </row>
    <row r="6225" spans="13:13">
      <c r="M6225" s="20"/>
    </row>
    <row r="6226" spans="13:13">
      <c r="M6226" s="20"/>
    </row>
    <row r="6227" spans="13:13">
      <c r="M6227" s="20"/>
    </row>
    <row r="6228" spans="13:13">
      <c r="M6228" s="20"/>
    </row>
    <row r="6229" spans="13:13">
      <c r="M6229" s="20"/>
    </row>
    <row r="6230" spans="13:13">
      <c r="M6230" s="20"/>
    </row>
    <row r="6231" spans="13:13">
      <c r="M6231" s="20"/>
    </row>
    <row r="6232" spans="13:13">
      <c r="M6232" s="20"/>
    </row>
    <row r="6233" spans="13:13">
      <c r="M6233" s="20"/>
    </row>
    <row r="6234" spans="13:13">
      <c r="M6234" s="20"/>
    </row>
    <row r="6235" spans="13:13">
      <c r="M6235" s="20"/>
    </row>
    <row r="6236" spans="13:13">
      <c r="M6236" s="20"/>
    </row>
    <row r="6237" spans="13:13">
      <c r="M6237" s="20"/>
    </row>
    <row r="6238" spans="13:13">
      <c r="M6238" s="20"/>
    </row>
    <row r="6239" spans="13:13">
      <c r="M6239" s="20"/>
    </row>
    <row r="6240" spans="13:13">
      <c r="M6240" s="20"/>
    </row>
    <row r="6241" spans="13:13">
      <c r="M6241" s="20"/>
    </row>
    <row r="6242" spans="13:13">
      <c r="M6242" s="20"/>
    </row>
    <row r="6243" spans="13:13">
      <c r="M6243" s="20"/>
    </row>
    <row r="6244" spans="13:13">
      <c r="M6244" s="20"/>
    </row>
    <row r="6245" spans="13:13">
      <c r="M6245" s="20"/>
    </row>
    <row r="6246" spans="13:13">
      <c r="M6246" s="20"/>
    </row>
    <row r="6247" spans="13:13">
      <c r="M6247" s="20"/>
    </row>
    <row r="6248" spans="13:13">
      <c r="M6248" s="20"/>
    </row>
    <row r="6249" spans="13:13">
      <c r="M6249" s="20"/>
    </row>
    <row r="6250" spans="13:13">
      <c r="M6250" s="20"/>
    </row>
    <row r="6251" spans="13:13">
      <c r="M6251" s="20"/>
    </row>
    <row r="6252" spans="13:13">
      <c r="M6252" s="20"/>
    </row>
    <row r="6253" spans="13:13">
      <c r="M6253" s="20"/>
    </row>
    <row r="6254" spans="13:13">
      <c r="M6254" s="20"/>
    </row>
    <row r="6255" spans="13:13">
      <c r="M6255" s="20"/>
    </row>
    <row r="6256" spans="13:13">
      <c r="M6256" s="20"/>
    </row>
    <row r="6257" spans="13:13">
      <c r="M6257" s="20"/>
    </row>
    <row r="6258" spans="13:13">
      <c r="M6258" s="20"/>
    </row>
    <row r="6259" spans="13:13">
      <c r="M6259" s="20"/>
    </row>
    <row r="6260" spans="13:13">
      <c r="M6260" s="20"/>
    </row>
    <row r="6261" spans="13:13">
      <c r="M6261" s="20"/>
    </row>
    <row r="6262" spans="13:13">
      <c r="M6262" s="20"/>
    </row>
    <row r="6263" spans="13:13">
      <c r="M6263" s="20"/>
    </row>
    <row r="6264" spans="13:13">
      <c r="M6264" s="20"/>
    </row>
    <row r="6265" spans="13:13">
      <c r="M6265" s="20"/>
    </row>
    <row r="6266" spans="13:13">
      <c r="M6266" s="20"/>
    </row>
    <row r="6267" spans="13:13">
      <c r="M6267" s="20"/>
    </row>
    <row r="6268" spans="13:13">
      <c r="M6268" s="20"/>
    </row>
    <row r="6269" spans="13:13">
      <c r="M6269" s="20"/>
    </row>
    <row r="6270" spans="13:13">
      <c r="M6270" s="20"/>
    </row>
    <row r="6271" spans="13:13">
      <c r="M6271" s="20"/>
    </row>
    <row r="6272" spans="13:13">
      <c r="M6272" s="20"/>
    </row>
    <row r="6273" spans="13:13">
      <c r="M6273" s="20"/>
    </row>
    <row r="6274" spans="13:13">
      <c r="M6274" s="20"/>
    </row>
    <row r="6275" spans="13:13">
      <c r="M6275" s="20"/>
    </row>
    <row r="6276" spans="13:13">
      <c r="M6276" s="20"/>
    </row>
    <row r="6277" spans="13:13">
      <c r="M6277" s="20"/>
    </row>
    <row r="6278" spans="13:13">
      <c r="M6278" s="20"/>
    </row>
    <row r="6279" spans="13:13">
      <c r="M6279" s="20"/>
    </row>
    <row r="6280" spans="13:13">
      <c r="M6280" s="20"/>
    </row>
    <row r="6281" spans="13:13">
      <c r="M6281" s="20"/>
    </row>
    <row r="6282" spans="13:13">
      <c r="M6282" s="20"/>
    </row>
    <row r="6283" spans="13:13">
      <c r="M6283" s="20"/>
    </row>
    <row r="6284" spans="13:13">
      <c r="M6284" s="20"/>
    </row>
    <row r="6285" spans="13:13">
      <c r="M6285" s="20"/>
    </row>
    <row r="6286" spans="13:13">
      <c r="M6286" s="20"/>
    </row>
    <row r="6287" spans="13:13">
      <c r="M6287" s="20"/>
    </row>
    <row r="6288" spans="13:13">
      <c r="M6288" s="20"/>
    </row>
    <row r="6289" spans="13:13">
      <c r="M6289" s="20"/>
    </row>
    <row r="6290" spans="13:13">
      <c r="M6290" s="20"/>
    </row>
    <row r="6291" spans="13:13">
      <c r="M6291" s="20"/>
    </row>
    <row r="6292" spans="13:13">
      <c r="M6292" s="20"/>
    </row>
    <row r="6293" spans="13:13">
      <c r="M6293" s="20"/>
    </row>
    <row r="6294" spans="13:13">
      <c r="M6294" s="20"/>
    </row>
    <row r="6295" spans="13:13">
      <c r="M6295" s="20"/>
    </row>
    <row r="6296" spans="13:13">
      <c r="M6296" s="20"/>
    </row>
    <row r="6297" spans="13:13">
      <c r="M6297" s="20"/>
    </row>
    <row r="6298" spans="13:13">
      <c r="M6298" s="20"/>
    </row>
    <row r="6299" spans="13:13">
      <c r="M6299" s="20"/>
    </row>
    <row r="6300" spans="13:13">
      <c r="M6300" s="20"/>
    </row>
    <row r="6301" spans="13:13">
      <c r="M6301" s="20"/>
    </row>
    <row r="6302" spans="13:13">
      <c r="M6302" s="20"/>
    </row>
    <row r="6303" spans="13:13">
      <c r="M6303" s="20"/>
    </row>
    <row r="6304" spans="13:13">
      <c r="M6304" s="20"/>
    </row>
    <row r="6305" spans="13:13">
      <c r="M6305" s="20"/>
    </row>
    <row r="6306" spans="13:13">
      <c r="M6306" s="20"/>
    </row>
    <row r="6307" spans="13:13">
      <c r="M6307" s="20"/>
    </row>
    <row r="6308" spans="13:13">
      <c r="M6308" s="20"/>
    </row>
    <row r="6309" spans="13:13">
      <c r="M6309" s="20"/>
    </row>
    <row r="6310" spans="13:13">
      <c r="M6310" s="20"/>
    </row>
    <row r="6311" spans="13:13">
      <c r="M6311" s="20"/>
    </row>
    <row r="6312" spans="13:13">
      <c r="M6312" s="20"/>
    </row>
    <row r="6313" spans="13:13">
      <c r="M6313" s="20"/>
    </row>
    <row r="6314" spans="13:13">
      <c r="M6314" s="20"/>
    </row>
    <row r="6315" spans="13:13">
      <c r="M6315" s="20"/>
    </row>
    <row r="6316" spans="13:13">
      <c r="M6316" s="20"/>
    </row>
    <row r="6317" spans="13:13">
      <c r="M6317" s="20"/>
    </row>
    <row r="6318" spans="13:13">
      <c r="M6318" s="20"/>
    </row>
    <row r="6319" spans="13:13">
      <c r="M6319" s="20"/>
    </row>
    <row r="6320" spans="13:13">
      <c r="M6320" s="20"/>
    </row>
    <row r="6321" spans="13:13">
      <c r="M6321" s="20"/>
    </row>
    <row r="6322" spans="13:13">
      <c r="M6322" s="20"/>
    </row>
    <row r="6323" spans="13:13">
      <c r="M6323" s="20"/>
    </row>
    <row r="6324" spans="13:13">
      <c r="M6324" s="20"/>
    </row>
    <row r="6325" spans="13:13">
      <c r="M6325" s="20"/>
    </row>
    <row r="6326" spans="13:13">
      <c r="M6326" s="20"/>
    </row>
    <row r="6327" spans="13:13">
      <c r="M6327" s="20"/>
    </row>
    <row r="6328" spans="13:13">
      <c r="M6328" s="20"/>
    </row>
    <row r="6329" spans="13:13">
      <c r="M6329" s="20"/>
    </row>
    <row r="6330" spans="13:13">
      <c r="M6330" s="20"/>
    </row>
    <row r="6331" spans="13:13">
      <c r="M6331" s="20"/>
    </row>
    <row r="6332" spans="13:13">
      <c r="M6332" s="20"/>
    </row>
    <row r="6333" spans="13:13">
      <c r="M6333" s="20"/>
    </row>
    <row r="6334" spans="13:13">
      <c r="M6334" s="20"/>
    </row>
    <row r="6335" spans="13:13">
      <c r="M6335" s="20"/>
    </row>
    <row r="6336" spans="13:13">
      <c r="M6336" s="20"/>
    </row>
    <row r="6337" spans="13:13">
      <c r="M6337" s="20"/>
    </row>
    <row r="6338" spans="13:13">
      <c r="M6338" s="20"/>
    </row>
    <row r="6339" spans="13:13">
      <c r="M6339" s="20"/>
    </row>
    <row r="6340" spans="13:13">
      <c r="M6340" s="20"/>
    </row>
    <row r="6341" spans="13:13">
      <c r="M6341" s="20"/>
    </row>
    <row r="6342" spans="13:13">
      <c r="M6342" s="20"/>
    </row>
    <row r="6343" spans="13:13">
      <c r="M6343" s="20"/>
    </row>
    <row r="6344" spans="13:13">
      <c r="M6344" s="20"/>
    </row>
    <row r="6345" spans="13:13">
      <c r="M6345" s="20"/>
    </row>
    <row r="6346" spans="13:13">
      <c r="M6346" s="20"/>
    </row>
    <row r="6347" spans="13:13">
      <c r="M6347" s="20"/>
    </row>
    <row r="6348" spans="13:13">
      <c r="M6348" s="20"/>
    </row>
    <row r="6349" spans="13:13">
      <c r="M6349" s="20"/>
    </row>
    <row r="6350" spans="13:13">
      <c r="M6350" s="20"/>
    </row>
    <row r="6351" spans="13:13">
      <c r="M6351" s="20"/>
    </row>
    <row r="6352" spans="13:13">
      <c r="M6352" s="20"/>
    </row>
    <row r="6353" spans="13:13">
      <c r="M6353" s="20"/>
    </row>
    <row r="6354" spans="13:13">
      <c r="M6354" s="20"/>
    </row>
    <row r="6355" spans="13:13">
      <c r="M6355" s="20"/>
    </row>
    <row r="6356" spans="13:13">
      <c r="M6356" s="20"/>
    </row>
    <row r="6357" spans="13:13">
      <c r="M6357" s="20"/>
    </row>
    <row r="6358" spans="13:13">
      <c r="M6358" s="20"/>
    </row>
    <row r="6359" spans="13:13">
      <c r="M6359" s="20"/>
    </row>
    <row r="6360" spans="13:13">
      <c r="M6360" s="20"/>
    </row>
    <row r="6361" spans="13:13">
      <c r="M6361" s="20"/>
    </row>
    <row r="6362" spans="13:13">
      <c r="M6362" s="20"/>
    </row>
    <row r="6363" spans="13:13">
      <c r="M6363" s="20"/>
    </row>
    <row r="6364" spans="13:13">
      <c r="M6364" s="20"/>
    </row>
    <row r="6365" spans="13:13">
      <c r="M6365" s="20"/>
    </row>
    <row r="6366" spans="13:13">
      <c r="M6366" s="20"/>
    </row>
    <row r="6367" spans="13:13">
      <c r="M6367" s="20"/>
    </row>
    <row r="6368" spans="13:13">
      <c r="M6368" s="20"/>
    </row>
    <row r="6369" spans="13:13">
      <c r="M6369" s="20"/>
    </row>
    <row r="6370" spans="13:13">
      <c r="M6370" s="20"/>
    </row>
    <row r="6371" spans="13:13">
      <c r="M6371" s="20"/>
    </row>
    <row r="6372" spans="13:13">
      <c r="M6372" s="20"/>
    </row>
    <row r="6373" spans="13:13">
      <c r="M6373" s="20"/>
    </row>
    <row r="6374" spans="13:13">
      <c r="M6374" s="20"/>
    </row>
    <row r="6375" spans="13:13">
      <c r="M6375" s="20"/>
    </row>
    <row r="6376" spans="13:13">
      <c r="M6376" s="20"/>
    </row>
    <row r="6377" spans="13:13">
      <c r="M6377" s="20"/>
    </row>
    <row r="6378" spans="13:13">
      <c r="M6378" s="20"/>
    </row>
    <row r="6379" spans="13:13">
      <c r="M6379" s="20"/>
    </row>
    <row r="6380" spans="13:13">
      <c r="M6380" s="20"/>
    </row>
    <row r="6381" spans="13:13">
      <c r="M6381" s="20"/>
    </row>
    <row r="6382" spans="13:13">
      <c r="M6382" s="20"/>
    </row>
    <row r="6383" spans="13:13">
      <c r="M6383" s="20"/>
    </row>
    <row r="6384" spans="13:13">
      <c r="M6384" s="20"/>
    </row>
    <row r="6385" spans="13:13">
      <c r="M6385" s="20"/>
    </row>
    <row r="6386" spans="13:13">
      <c r="M6386" s="20"/>
    </row>
    <row r="6387" spans="13:13">
      <c r="M6387" s="20"/>
    </row>
    <row r="6388" spans="13:13">
      <c r="M6388" s="20"/>
    </row>
    <row r="6389" spans="13:13">
      <c r="M6389" s="20"/>
    </row>
    <row r="6390" spans="13:13">
      <c r="M6390" s="20"/>
    </row>
    <row r="6391" spans="13:13">
      <c r="M6391" s="20"/>
    </row>
    <row r="6392" spans="13:13">
      <c r="M6392" s="20"/>
    </row>
    <row r="6393" spans="13:13">
      <c r="M6393" s="20"/>
    </row>
    <row r="6394" spans="13:13">
      <c r="M6394" s="20"/>
    </row>
    <row r="6395" spans="13:13">
      <c r="M6395" s="20"/>
    </row>
    <row r="6396" spans="13:13">
      <c r="M6396" s="20"/>
    </row>
    <row r="6397" spans="13:13">
      <c r="M6397" s="20"/>
    </row>
    <row r="6398" spans="13:13">
      <c r="M6398" s="20"/>
    </row>
    <row r="6399" spans="13:13">
      <c r="M6399" s="20"/>
    </row>
    <row r="6400" spans="13:13">
      <c r="M6400" s="20"/>
    </row>
    <row r="6401" spans="13:13">
      <c r="M6401" s="20"/>
    </row>
    <row r="6402" spans="13:13">
      <c r="M6402" s="20"/>
    </row>
    <row r="6403" spans="13:13">
      <c r="M6403" s="20"/>
    </row>
    <row r="6404" spans="13:13">
      <c r="M6404" s="20"/>
    </row>
    <row r="6405" spans="13:13">
      <c r="M6405" s="20"/>
    </row>
    <row r="6406" spans="13:13">
      <c r="M6406" s="20"/>
    </row>
    <row r="6407" spans="13:13">
      <c r="M6407" s="20"/>
    </row>
    <row r="6408" spans="13:13">
      <c r="M6408" s="20"/>
    </row>
    <row r="6409" spans="13:13">
      <c r="M6409" s="20"/>
    </row>
    <row r="6410" spans="13:13">
      <c r="M6410" s="20"/>
    </row>
    <row r="6411" spans="13:13">
      <c r="M6411" s="20"/>
    </row>
    <row r="6412" spans="13:13">
      <c r="M6412" s="20"/>
    </row>
    <row r="6413" spans="13:13">
      <c r="M6413" s="20"/>
    </row>
    <row r="6414" spans="13:13">
      <c r="M6414" s="20"/>
    </row>
    <row r="6415" spans="13:13">
      <c r="M6415" s="20"/>
    </row>
    <row r="6416" spans="13:13">
      <c r="M6416" s="20"/>
    </row>
    <row r="6417" spans="13:13">
      <c r="M6417" s="20"/>
    </row>
    <row r="6418" spans="13:13">
      <c r="M6418" s="20"/>
    </row>
    <row r="6419" spans="13:13">
      <c r="M6419" s="20"/>
    </row>
    <row r="6420" spans="13:13">
      <c r="M6420" s="20"/>
    </row>
    <row r="6421" spans="13:13">
      <c r="M6421" s="20"/>
    </row>
    <row r="6422" spans="13:13">
      <c r="M6422" s="20"/>
    </row>
    <row r="6423" spans="13:13">
      <c r="M6423" s="20"/>
    </row>
    <row r="6424" spans="13:13">
      <c r="M6424" s="20"/>
    </row>
    <row r="6425" spans="13:13">
      <c r="M6425" s="20"/>
    </row>
    <row r="6426" spans="13:13">
      <c r="M6426" s="20"/>
    </row>
    <row r="6427" spans="13:13">
      <c r="M6427" s="20"/>
    </row>
    <row r="6428" spans="13:13">
      <c r="M6428" s="20"/>
    </row>
    <row r="6429" spans="13:13">
      <c r="M6429" s="20"/>
    </row>
    <row r="6430" spans="13:13">
      <c r="M6430" s="20"/>
    </row>
    <row r="6431" spans="13:13">
      <c r="M6431" s="20"/>
    </row>
    <row r="6432" spans="13:13">
      <c r="M6432" s="20"/>
    </row>
    <row r="6433" spans="13:13">
      <c r="M6433" s="20"/>
    </row>
    <row r="6434" spans="13:13">
      <c r="M6434" s="20"/>
    </row>
    <row r="6435" spans="13:13">
      <c r="M6435" s="20"/>
    </row>
    <row r="6436" spans="13:13">
      <c r="M6436" s="20"/>
    </row>
    <row r="6437" spans="13:13">
      <c r="M6437" s="20"/>
    </row>
    <row r="6438" spans="13:13">
      <c r="M6438" s="20"/>
    </row>
    <row r="6439" spans="13:13">
      <c r="M6439" s="20"/>
    </row>
    <row r="6440" spans="13:13">
      <c r="M6440" s="20"/>
    </row>
    <row r="6441" spans="13:13">
      <c r="M6441" s="20"/>
    </row>
    <row r="6442" spans="13:13">
      <c r="M6442" s="20"/>
    </row>
    <row r="6443" spans="13:13">
      <c r="M6443" s="20"/>
    </row>
    <row r="6444" spans="13:13">
      <c r="M6444" s="20"/>
    </row>
    <row r="6445" spans="13:13">
      <c r="M6445" s="20"/>
    </row>
    <row r="6446" spans="13:13">
      <c r="M6446" s="20"/>
    </row>
    <row r="6447" spans="13:13">
      <c r="M6447" s="20"/>
    </row>
    <row r="6448" spans="13:13">
      <c r="M6448" s="20"/>
    </row>
    <row r="6449" spans="13:13">
      <c r="M6449" s="20"/>
    </row>
    <row r="6450" spans="13:13">
      <c r="M6450" s="20"/>
    </row>
    <row r="6451" spans="13:13">
      <c r="M6451" s="20"/>
    </row>
    <row r="6452" spans="13:13">
      <c r="M6452" s="20"/>
    </row>
    <row r="6453" spans="13:13">
      <c r="M6453" s="20"/>
    </row>
    <row r="6454" spans="13:13">
      <c r="M6454" s="20"/>
    </row>
    <row r="6455" spans="13:13">
      <c r="M6455" s="20"/>
    </row>
    <row r="6456" spans="13:13">
      <c r="M6456" s="20"/>
    </row>
    <row r="6457" spans="13:13">
      <c r="M6457" s="20"/>
    </row>
    <row r="6458" spans="13:13">
      <c r="M6458" s="20"/>
    </row>
    <row r="6459" spans="13:13">
      <c r="M6459" s="20"/>
    </row>
    <row r="6460" spans="13:13">
      <c r="M6460" s="20"/>
    </row>
    <row r="6461" spans="13:13">
      <c r="M6461" s="20"/>
    </row>
    <row r="6462" spans="13:13">
      <c r="M6462" s="20"/>
    </row>
    <row r="6463" spans="13:13">
      <c r="M6463" s="20"/>
    </row>
    <row r="6464" spans="13:13">
      <c r="M6464" s="20"/>
    </row>
    <row r="6465" spans="13:13">
      <c r="M6465" s="20"/>
    </row>
    <row r="6466" spans="13:13">
      <c r="M6466" s="20"/>
    </row>
    <row r="6467" spans="13:13">
      <c r="M6467" s="20"/>
    </row>
    <row r="6468" spans="13:13">
      <c r="M6468" s="20"/>
    </row>
    <row r="6469" spans="13:13">
      <c r="M6469" s="20"/>
    </row>
    <row r="6470" spans="13:13">
      <c r="M6470" s="20"/>
    </row>
    <row r="6471" spans="13:13">
      <c r="M6471" s="20"/>
    </row>
    <row r="6472" spans="13:13">
      <c r="M6472" s="20"/>
    </row>
    <row r="6473" spans="13:13">
      <c r="M6473" s="20"/>
    </row>
    <row r="6474" spans="13:13">
      <c r="M6474" s="20"/>
    </row>
    <row r="6475" spans="13:13">
      <c r="M6475" s="20"/>
    </row>
    <row r="6476" spans="13:13">
      <c r="M6476" s="20"/>
    </row>
    <row r="6477" spans="13:13">
      <c r="M6477" s="20"/>
    </row>
    <row r="6478" spans="13:13">
      <c r="M6478" s="20"/>
    </row>
    <row r="6479" spans="13:13">
      <c r="M6479" s="20"/>
    </row>
    <row r="6480" spans="13:13">
      <c r="M6480" s="20"/>
    </row>
    <row r="6481" spans="13:13">
      <c r="M6481" s="20"/>
    </row>
    <row r="6482" spans="13:13">
      <c r="M6482" s="20"/>
    </row>
    <row r="6483" spans="13:13">
      <c r="M6483" s="20"/>
    </row>
    <row r="6484" spans="13:13">
      <c r="M6484" s="20"/>
    </row>
    <row r="6485" spans="13:13">
      <c r="M6485" s="20"/>
    </row>
    <row r="6486" spans="13:13">
      <c r="M6486" s="20"/>
    </row>
    <row r="6487" spans="13:13">
      <c r="M6487" s="20"/>
    </row>
    <row r="6488" spans="13:13">
      <c r="M6488" s="20"/>
    </row>
    <row r="6489" spans="13:13">
      <c r="M6489" s="20"/>
    </row>
    <row r="6490" spans="13:13">
      <c r="M6490" s="20"/>
    </row>
    <row r="6491" spans="13:13">
      <c r="M6491" s="20"/>
    </row>
    <row r="6492" spans="13:13">
      <c r="M6492" s="20"/>
    </row>
    <row r="6493" spans="13:13">
      <c r="M6493" s="20"/>
    </row>
    <row r="6494" spans="13:13">
      <c r="M6494" s="20"/>
    </row>
    <row r="6495" spans="13:13">
      <c r="M6495" s="20"/>
    </row>
    <row r="6496" spans="13:13">
      <c r="M6496" s="20"/>
    </row>
    <row r="6497" spans="13:13">
      <c r="M6497" s="20"/>
    </row>
    <row r="6498" spans="13:13">
      <c r="M6498" s="20"/>
    </row>
    <row r="6499" spans="13:13">
      <c r="M6499" s="20"/>
    </row>
    <row r="6500" spans="13:13">
      <c r="M6500" s="20"/>
    </row>
    <row r="6501" spans="13:13">
      <c r="M6501" s="20"/>
    </row>
    <row r="6502" spans="13:13">
      <c r="M6502" s="20"/>
    </row>
    <row r="6503" spans="13:13">
      <c r="M6503" s="20"/>
    </row>
    <row r="6504" spans="13:13">
      <c r="M6504" s="20"/>
    </row>
    <row r="6505" spans="13:13">
      <c r="M6505" s="20"/>
    </row>
    <row r="6506" spans="13:13">
      <c r="M6506" s="20"/>
    </row>
    <row r="6507" spans="13:13">
      <c r="M6507" s="20"/>
    </row>
    <row r="6508" spans="13:13">
      <c r="M6508" s="20"/>
    </row>
    <row r="6509" spans="13:13">
      <c r="M6509" s="20"/>
    </row>
    <row r="6510" spans="13:13">
      <c r="M6510" s="20"/>
    </row>
    <row r="6511" spans="13:13">
      <c r="M6511" s="20"/>
    </row>
    <row r="6512" spans="13:13">
      <c r="M6512" s="20"/>
    </row>
    <row r="6513" spans="13:13">
      <c r="M6513" s="20"/>
    </row>
    <row r="6514" spans="13:13">
      <c r="M6514" s="20"/>
    </row>
    <row r="6515" spans="13:13">
      <c r="M6515" s="20"/>
    </row>
    <row r="6516" spans="13:13">
      <c r="M6516" s="20"/>
    </row>
    <row r="6517" spans="13:13">
      <c r="M6517" s="20"/>
    </row>
    <row r="6518" spans="13:13">
      <c r="M6518" s="20"/>
    </row>
    <row r="6519" spans="13:13">
      <c r="M6519" s="20"/>
    </row>
    <row r="6520" spans="13:13">
      <c r="M6520" s="20"/>
    </row>
    <row r="6521" spans="13:13">
      <c r="M6521" s="20"/>
    </row>
    <row r="6522" spans="13:13">
      <c r="M6522" s="20"/>
    </row>
    <row r="6523" spans="13:13">
      <c r="M6523" s="20"/>
    </row>
    <row r="6524" spans="13:13">
      <c r="M6524" s="20"/>
    </row>
    <row r="6525" spans="13:13">
      <c r="M6525" s="20"/>
    </row>
    <row r="6526" spans="13:13">
      <c r="M6526" s="20"/>
    </row>
    <row r="6527" spans="13:13">
      <c r="M6527" s="20"/>
    </row>
    <row r="6528" spans="13:13">
      <c r="M6528" s="20"/>
    </row>
    <row r="6529" spans="13:13">
      <c r="M6529" s="20"/>
    </row>
    <row r="6530" spans="13:13">
      <c r="M6530" s="20"/>
    </row>
    <row r="6531" spans="13:13">
      <c r="M6531" s="20"/>
    </row>
    <row r="6532" spans="13:13">
      <c r="M6532" s="20"/>
    </row>
    <row r="6533" spans="13:13">
      <c r="M6533" s="20"/>
    </row>
    <row r="6534" spans="13:13">
      <c r="M6534" s="20"/>
    </row>
    <row r="6535" spans="13:13">
      <c r="M6535" s="20"/>
    </row>
    <row r="6536" spans="13:13">
      <c r="M6536" s="20"/>
    </row>
    <row r="6537" spans="13:13">
      <c r="M6537" s="20"/>
    </row>
    <row r="6538" spans="13:13">
      <c r="M6538" s="20"/>
    </row>
    <row r="6539" spans="13:13">
      <c r="M6539" s="20"/>
    </row>
    <row r="6540" spans="13:13">
      <c r="M6540" s="20"/>
    </row>
    <row r="6541" spans="13:13">
      <c r="M6541" s="20"/>
    </row>
    <row r="6542" spans="13:13">
      <c r="M6542" s="20"/>
    </row>
    <row r="6543" spans="13:13">
      <c r="M6543" s="20"/>
    </row>
    <row r="6544" spans="13:13">
      <c r="M6544" s="20"/>
    </row>
    <row r="6545" spans="13:13">
      <c r="M6545" s="20"/>
    </row>
    <row r="6546" spans="13:13">
      <c r="M6546" s="20"/>
    </row>
    <row r="6547" spans="13:13">
      <c r="M6547" s="20"/>
    </row>
    <row r="6548" spans="13:13">
      <c r="M6548" s="20"/>
    </row>
    <row r="6549" spans="13:13">
      <c r="M6549" s="20"/>
    </row>
    <row r="6550" spans="13:13">
      <c r="M6550" s="20"/>
    </row>
    <row r="6551" spans="13:13">
      <c r="M6551" s="20"/>
    </row>
    <row r="6552" spans="13:13">
      <c r="M6552" s="20"/>
    </row>
    <row r="6553" spans="13:13">
      <c r="M6553" s="20"/>
    </row>
    <row r="6554" spans="13:13">
      <c r="M6554" s="20"/>
    </row>
    <row r="6555" spans="13:13">
      <c r="M6555" s="20"/>
    </row>
    <row r="6556" spans="13:13">
      <c r="M6556" s="20"/>
    </row>
    <row r="6557" spans="13:13">
      <c r="M6557" s="20"/>
    </row>
    <row r="6558" spans="13:13">
      <c r="M6558" s="20"/>
    </row>
    <row r="6559" spans="13:13">
      <c r="M6559" s="20"/>
    </row>
    <row r="6560" spans="13:13">
      <c r="M6560" s="20"/>
    </row>
    <row r="6561" spans="13:13">
      <c r="M6561" s="20"/>
    </row>
    <row r="6562" spans="13:13">
      <c r="M6562" s="20"/>
    </row>
    <row r="6563" spans="13:13">
      <c r="M6563" s="20"/>
    </row>
    <row r="6564" spans="13:13">
      <c r="M6564" s="20"/>
    </row>
    <row r="6565" spans="13:13">
      <c r="M6565" s="20"/>
    </row>
    <row r="6566" spans="13:13">
      <c r="M6566" s="20"/>
    </row>
    <row r="6567" spans="13:13">
      <c r="M6567" s="20"/>
    </row>
    <row r="6568" spans="13:13">
      <c r="M6568" s="20"/>
    </row>
    <row r="6569" spans="13:13">
      <c r="M6569" s="20"/>
    </row>
    <row r="6570" spans="13:13">
      <c r="M6570" s="20"/>
    </row>
    <row r="6571" spans="13:13">
      <c r="M6571" s="20"/>
    </row>
    <row r="6572" spans="13:13">
      <c r="M6572" s="20"/>
    </row>
    <row r="6573" spans="13:13">
      <c r="M6573" s="20"/>
    </row>
    <row r="6574" spans="13:13">
      <c r="M6574" s="20"/>
    </row>
    <row r="6575" spans="13:13">
      <c r="M6575" s="20"/>
    </row>
    <row r="6576" spans="13:13">
      <c r="M6576" s="20"/>
    </row>
    <row r="6577" spans="13:13">
      <c r="M6577" s="20"/>
    </row>
    <row r="6578" spans="13:13">
      <c r="M6578" s="20"/>
    </row>
    <row r="6579" spans="13:13">
      <c r="M6579" s="20"/>
    </row>
    <row r="6580" spans="13:13">
      <c r="M6580" s="20"/>
    </row>
    <row r="6581" spans="13:13">
      <c r="M6581" s="20"/>
    </row>
    <row r="6582" spans="13:13">
      <c r="M6582" s="20"/>
    </row>
    <row r="6583" spans="13:13">
      <c r="M6583" s="20"/>
    </row>
    <row r="6584" spans="13:13">
      <c r="M6584" s="20"/>
    </row>
    <row r="6585" spans="13:13">
      <c r="M6585" s="20"/>
    </row>
    <row r="6586" spans="13:13">
      <c r="M6586" s="20"/>
    </row>
    <row r="6587" spans="13:13">
      <c r="M6587" s="20"/>
    </row>
    <row r="6588" spans="13:13">
      <c r="M6588" s="20"/>
    </row>
    <row r="6589" spans="13:13">
      <c r="M6589" s="20"/>
    </row>
    <row r="6590" spans="13:13">
      <c r="M6590" s="20"/>
    </row>
    <row r="6591" spans="13:13">
      <c r="M6591" s="20"/>
    </row>
    <row r="6592" spans="13:13">
      <c r="M6592" s="20"/>
    </row>
    <row r="6593" spans="13:13">
      <c r="M6593" s="20"/>
    </row>
    <row r="6594" spans="13:13">
      <c r="M6594" s="20"/>
    </row>
    <row r="6595" spans="13:13">
      <c r="M6595" s="20"/>
    </row>
    <row r="6596" spans="13:13">
      <c r="M6596" s="20"/>
    </row>
    <row r="6597" spans="13:13">
      <c r="M6597" s="20"/>
    </row>
    <row r="6598" spans="13:13">
      <c r="M6598" s="20"/>
    </row>
    <row r="6599" spans="13:13">
      <c r="M6599" s="20"/>
    </row>
    <row r="6600" spans="13:13">
      <c r="M6600" s="20"/>
    </row>
    <row r="6601" spans="13:13">
      <c r="M6601" s="20"/>
    </row>
    <row r="6602" spans="13:13">
      <c r="M6602" s="20"/>
    </row>
    <row r="6603" spans="13:13">
      <c r="M6603" s="20"/>
    </row>
    <row r="6604" spans="13:13">
      <c r="M6604" s="20"/>
    </row>
    <row r="6605" spans="13:13">
      <c r="M6605" s="20"/>
    </row>
    <row r="6606" spans="13:13">
      <c r="M6606" s="20"/>
    </row>
    <row r="6607" spans="13:13">
      <c r="M6607" s="20"/>
    </row>
    <row r="6608" spans="13:13">
      <c r="M6608" s="20"/>
    </row>
    <row r="6609" spans="13:13">
      <c r="M6609" s="20"/>
    </row>
    <row r="6610" spans="13:13">
      <c r="M6610" s="20"/>
    </row>
    <row r="6611" spans="13:13">
      <c r="M6611" s="20"/>
    </row>
    <row r="6612" spans="13:13">
      <c r="M6612" s="20"/>
    </row>
    <row r="6613" spans="13:13">
      <c r="M6613" s="20"/>
    </row>
    <row r="6614" spans="13:13">
      <c r="M6614" s="20"/>
    </row>
    <row r="6615" spans="13:13">
      <c r="M6615" s="20"/>
    </row>
    <row r="6616" spans="13:13">
      <c r="M6616" s="20"/>
    </row>
    <row r="6617" spans="13:13">
      <c r="M6617" s="20"/>
    </row>
    <row r="6618" spans="13:13">
      <c r="M6618" s="20"/>
    </row>
    <row r="6619" spans="13:13">
      <c r="M6619" s="20"/>
    </row>
    <row r="6620" spans="13:13">
      <c r="M6620" s="20"/>
    </row>
    <row r="6621" spans="13:13">
      <c r="M6621" s="20"/>
    </row>
    <row r="6622" spans="13:13">
      <c r="M6622" s="20"/>
    </row>
    <row r="6623" spans="13:13">
      <c r="M6623" s="20"/>
    </row>
    <row r="6624" spans="13:13">
      <c r="M6624" s="20"/>
    </row>
    <row r="6625" spans="13:13">
      <c r="M6625" s="20"/>
    </row>
    <row r="6626" spans="13:13">
      <c r="M6626" s="20"/>
    </row>
    <row r="6627" spans="13:13">
      <c r="M6627" s="20"/>
    </row>
    <row r="6628" spans="13:13">
      <c r="M6628" s="20"/>
    </row>
    <row r="6629" spans="13:13">
      <c r="M6629" s="20"/>
    </row>
    <row r="6630" spans="13:13">
      <c r="M6630" s="20"/>
    </row>
    <row r="6631" spans="13:13">
      <c r="M6631" s="20"/>
    </row>
    <row r="6632" spans="13:13">
      <c r="M6632" s="20"/>
    </row>
    <row r="6633" spans="13:13">
      <c r="M6633" s="20"/>
    </row>
    <row r="6634" spans="13:13">
      <c r="M6634" s="20"/>
    </row>
    <row r="6635" spans="13:13">
      <c r="M6635" s="20"/>
    </row>
    <row r="6636" spans="13:13">
      <c r="M6636" s="20"/>
    </row>
    <row r="6637" spans="13:13">
      <c r="M6637" s="20"/>
    </row>
    <row r="6638" spans="13:13">
      <c r="M6638" s="20"/>
    </row>
    <row r="6639" spans="13:13">
      <c r="M6639" s="20"/>
    </row>
    <row r="6640" spans="13:13">
      <c r="M6640" s="20"/>
    </row>
    <row r="6641" spans="13:13">
      <c r="M6641" s="20"/>
    </row>
    <row r="6642" spans="13:13">
      <c r="M6642" s="20"/>
    </row>
    <row r="6643" spans="13:13">
      <c r="M6643" s="20"/>
    </row>
    <row r="6644" spans="13:13">
      <c r="M6644" s="20"/>
    </row>
    <row r="6645" spans="13:13">
      <c r="M6645" s="20"/>
    </row>
    <row r="6646" spans="13:13">
      <c r="M6646" s="20"/>
    </row>
    <row r="6647" spans="13:13">
      <c r="M6647" s="20"/>
    </row>
    <row r="6648" spans="13:13">
      <c r="M6648" s="20"/>
    </row>
    <row r="6649" spans="13:13">
      <c r="M6649" s="20"/>
    </row>
    <row r="6650" spans="13:13">
      <c r="M6650" s="20"/>
    </row>
    <row r="6651" spans="13:13">
      <c r="M6651" s="20"/>
    </row>
    <row r="6652" spans="13:13">
      <c r="M6652" s="20"/>
    </row>
    <row r="6653" spans="13:13">
      <c r="M6653" s="20"/>
    </row>
    <row r="6654" spans="13:13">
      <c r="M6654" s="20"/>
    </row>
    <row r="6655" spans="13:13">
      <c r="M6655" s="20"/>
    </row>
    <row r="6656" spans="13:13">
      <c r="M6656" s="20"/>
    </row>
    <row r="6657" spans="13:13">
      <c r="M6657" s="20"/>
    </row>
    <row r="6658" spans="13:13">
      <c r="M6658" s="20"/>
    </row>
    <row r="6659" spans="13:13">
      <c r="M6659" s="20"/>
    </row>
    <row r="6660" spans="13:13">
      <c r="M6660" s="20"/>
    </row>
    <row r="6661" spans="13:13">
      <c r="M6661" s="20"/>
    </row>
    <row r="6662" spans="13:13">
      <c r="M6662" s="20"/>
    </row>
    <row r="6663" spans="13:13">
      <c r="M6663" s="20"/>
    </row>
    <row r="6664" spans="13:13">
      <c r="M6664" s="20"/>
    </row>
    <row r="6665" spans="13:13">
      <c r="M6665" s="20"/>
    </row>
    <row r="6666" spans="13:13">
      <c r="M6666" s="20"/>
    </row>
    <row r="6667" spans="13:13">
      <c r="M6667" s="20"/>
    </row>
    <row r="6668" spans="13:13">
      <c r="M6668" s="20"/>
    </row>
    <row r="6669" spans="13:13">
      <c r="M6669" s="20"/>
    </row>
    <row r="6670" spans="13:13">
      <c r="M6670" s="20"/>
    </row>
    <row r="6671" spans="13:13">
      <c r="M6671" s="20"/>
    </row>
    <row r="6672" spans="13:13">
      <c r="M6672" s="20"/>
    </row>
    <row r="6673" spans="13:13">
      <c r="M6673" s="20"/>
    </row>
    <row r="6674" spans="13:13">
      <c r="M6674" s="20"/>
    </row>
    <row r="6675" spans="13:13">
      <c r="M6675" s="20"/>
    </row>
    <row r="6676" spans="13:13">
      <c r="M6676" s="20"/>
    </row>
    <row r="6677" spans="13:13">
      <c r="M6677" s="20"/>
    </row>
    <row r="6678" spans="13:13">
      <c r="M6678" s="20"/>
    </row>
    <row r="6679" spans="13:13">
      <c r="M6679" s="20"/>
    </row>
    <row r="6680" spans="13:13">
      <c r="M6680" s="20"/>
    </row>
    <row r="6681" spans="13:13">
      <c r="M6681" s="20"/>
    </row>
    <row r="6682" spans="13:13">
      <c r="M6682" s="20"/>
    </row>
    <row r="6683" spans="13:13">
      <c r="M6683" s="20"/>
    </row>
    <row r="6684" spans="13:13">
      <c r="M6684" s="20"/>
    </row>
    <row r="6685" spans="13:13">
      <c r="M6685" s="20"/>
    </row>
    <row r="6686" spans="13:13">
      <c r="M6686" s="20"/>
    </row>
    <row r="6687" spans="13:13">
      <c r="M6687" s="20"/>
    </row>
    <row r="6688" spans="13:13">
      <c r="M6688" s="20"/>
    </row>
    <row r="6689" spans="13:13">
      <c r="M6689" s="20"/>
    </row>
    <row r="6690" spans="13:13">
      <c r="M6690" s="20"/>
    </row>
    <row r="6691" spans="13:13">
      <c r="M6691" s="20"/>
    </row>
    <row r="6692" spans="13:13">
      <c r="M6692" s="20"/>
    </row>
    <row r="6693" spans="13:13">
      <c r="M6693" s="20"/>
    </row>
    <row r="6694" spans="13:13">
      <c r="M6694" s="20"/>
    </row>
    <row r="6695" spans="13:13">
      <c r="M6695" s="20"/>
    </row>
    <row r="6696" spans="13:13">
      <c r="M6696" s="20"/>
    </row>
    <row r="6697" spans="13:13">
      <c r="M6697" s="20"/>
    </row>
    <row r="6698" spans="13:13">
      <c r="M6698" s="20"/>
    </row>
    <row r="6699" spans="13:13">
      <c r="M6699" s="20"/>
    </row>
    <row r="6700" spans="13:13">
      <c r="M6700" s="20"/>
    </row>
    <row r="6701" spans="13:13">
      <c r="M6701" s="20"/>
    </row>
    <row r="6702" spans="13:13">
      <c r="M6702" s="20"/>
    </row>
    <row r="6703" spans="13:13">
      <c r="M6703" s="20"/>
    </row>
    <row r="6704" spans="13:13">
      <c r="M6704" s="20"/>
    </row>
    <row r="6705" spans="13:13">
      <c r="M6705" s="20"/>
    </row>
    <row r="6706" spans="13:13">
      <c r="M6706" s="20"/>
    </row>
    <row r="6707" spans="13:13">
      <c r="M6707" s="20"/>
    </row>
    <row r="6708" spans="13:13">
      <c r="M6708" s="20"/>
    </row>
    <row r="6709" spans="13:13">
      <c r="M6709" s="20"/>
    </row>
    <row r="6710" spans="13:13">
      <c r="M6710" s="20"/>
    </row>
    <row r="6711" spans="13:13">
      <c r="M6711" s="20"/>
    </row>
    <row r="6712" spans="13:13">
      <c r="M6712" s="20"/>
    </row>
    <row r="6713" spans="13:13">
      <c r="M6713" s="20"/>
    </row>
    <row r="6714" spans="13:13">
      <c r="M6714" s="20"/>
    </row>
    <row r="6715" spans="13:13">
      <c r="M6715" s="20"/>
    </row>
    <row r="6716" spans="13:13">
      <c r="M6716" s="20"/>
    </row>
    <row r="6717" spans="13:13">
      <c r="M6717" s="20"/>
    </row>
    <row r="6718" spans="13:13">
      <c r="M6718" s="20"/>
    </row>
    <row r="6719" spans="13:13">
      <c r="M6719" s="20"/>
    </row>
    <row r="6720" spans="13:13">
      <c r="M6720" s="20"/>
    </row>
    <row r="6721" spans="13:13">
      <c r="M6721" s="20"/>
    </row>
    <row r="6722" spans="13:13">
      <c r="M6722" s="20"/>
    </row>
    <row r="6723" spans="13:13">
      <c r="M6723" s="20"/>
    </row>
    <row r="6724" spans="13:13">
      <c r="M6724" s="20"/>
    </row>
    <row r="6725" spans="13:13">
      <c r="M6725" s="20"/>
    </row>
    <row r="6726" spans="13:13">
      <c r="M6726" s="20"/>
    </row>
    <row r="6727" spans="13:13">
      <c r="M6727" s="20"/>
    </row>
    <row r="6728" spans="13:13">
      <c r="M6728" s="20"/>
    </row>
    <row r="6729" spans="13:13">
      <c r="M6729" s="20"/>
    </row>
    <row r="6730" spans="13:13">
      <c r="M6730" s="20"/>
    </row>
    <row r="6731" spans="13:13">
      <c r="M6731" s="20"/>
    </row>
    <row r="6732" spans="13:13">
      <c r="M6732" s="20"/>
    </row>
    <row r="6733" spans="13:13">
      <c r="M6733" s="20"/>
    </row>
    <row r="6734" spans="13:13">
      <c r="M6734" s="20"/>
    </row>
    <row r="6735" spans="13:13">
      <c r="M6735" s="20"/>
    </row>
    <row r="6736" spans="13:13">
      <c r="M6736" s="20"/>
    </row>
    <row r="6737" spans="13:13">
      <c r="M6737" s="20"/>
    </row>
    <row r="6738" spans="13:13">
      <c r="M6738" s="20"/>
    </row>
    <row r="6739" spans="13:13">
      <c r="M6739" s="20"/>
    </row>
    <row r="6740" spans="13:13">
      <c r="M6740" s="20"/>
    </row>
    <row r="6741" spans="13:13">
      <c r="M6741" s="20"/>
    </row>
    <row r="6742" spans="13:13">
      <c r="M6742" s="20"/>
    </row>
    <row r="6743" spans="13:13">
      <c r="M6743" s="20"/>
    </row>
    <row r="6744" spans="13:13">
      <c r="M6744" s="20"/>
    </row>
    <row r="6745" spans="13:13">
      <c r="M6745" s="20"/>
    </row>
    <row r="6746" spans="13:13">
      <c r="M6746" s="20"/>
    </row>
    <row r="6747" spans="13:13">
      <c r="M6747" s="20"/>
    </row>
    <row r="6748" spans="13:13">
      <c r="M6748" s="20"/>
    </row>
    <row r="6749" spans="13:13">
      <c r="M6749" s="20"/>
    </row>
    <row r="6750" spans="13:13">
      <c r="M6750" s="20"/>
    </row>
    <row r="6751" spans="13:13">
      <c r="M6751" s="20"/>
    </row>
    <row r="6752" spans="13:13">
      <c r="M6752" s="20"/>
    </row>
    <row r="6753" spans="13:13">
      <c r="M6753" s="20"/>
    </row>
    <row r="6754" spans="13:13">
      <c r="M6754" s="20"/>
    </row>
    <row r="6755" spans="13:13">
      <c r="M6755" s="20"/>
    </row>
    <row r="6756" spans="13:13">
      <c r="M6756" s="20"/>
    </row>
    <row r="6757" spans="13:13">
      <c r="M6757" s="20"/>
    </row>
    <row r="6758" spans="13:13">
      <c r="M6758" s="20"/>
    </row>
    <row r="6759" spans="13:13">
      <c r="M6759" s="20"/>
    </row>
    <row r="6760" spans="13:13">
      <c r="M6760" s="20"/>
    </row>
    <row r="6761" spans="13:13">
      <c r="M6761" s="20"/>
    </row>
    <row r="6762" spans="13:13">
      <c r="M6762" s="20"/>
    </row>
    <row r="6763" spans="13:13">
      <c r="M6763" s="20"/>
    </row>
    <row r="6764" spans="13:13">
      <c r="M6764" s="20"/>
    </row>
    <row r="6765" spans="13:13">
      <c r="M6765" s="20"/>
    </row>
    <row r="6766" spans="13:13">
      <c r="M6766" s="20"/>
    </row>
    <row r="6767" spans="13:13">
      <c r="M6767" s="20"/>
    </row>
    <row r="6768" spans="13:13">
      <c r="M6768" s="20"/>
    </row>
    <row r="6769" spans="13:13">
      <c r="M6769" s="20"/>
    </row>
    <row r="6770" spans="13:13">
      <c r="M6770" s="20"/>
    </row>
    <row r="6771" spans="13:13">
      <c r="M6771" s="20"/>
    </row>
    <row r="6772" spans="13:13">
      <c r="M6772" s="20"/>
    </row>
    <row r="6773" spans="13:13">
      <c r="M6773" s="20"/>
    </row>
    <row r="6774" spans="13:13">
      <c r="M6774" s="20"/>
    </row>
    <row r="6775" spans="13:13">
      <c r="M6775" s="20"/>
    </row>
    <row r="6776" spans="13:13">
      <c r="M6776" s="20"/>
    </row>
    <row r="6777" spans="13:13">
      <c r="M6777" s="20"/>
    </row>
    <row r="6778" spans="13:13">
      <c r="M6778" s="20"/>
    </row>
    <row r="6779" spans="13:13">
      <c r="M6779" s="20"/>
    </row>
    <row r="6780" spans="13:13">
      <c r="M6780" s="20"/>
    </row>
    <row r="6781" spans="13:13">
      <c r="M6781" s="20"/>
    </row>
    <row r="6782" spans="13:13">
      <c r="M6782" s="20"/>
    </row>
    <row r="6783" spans="13:13">
      <c r="M6783" s="20"/>
    </row>
    <row r="6784" spans="13:13">
      <c r="M6784" s="20"/>
    </row>
    <row r="6785" spans="13:13">
      <c r="M6785" s="20"/>
    </row>
    <row r="6786" spans="13:13">
      <c r="M6786" s="20"/>
    </row>
    <row r="6787" spans="13:13">
      <c r="M6787" s="20"/>
    </row>
    <row r="6788" spans="13:13">
      <c r="M6788" s="20"/>
    </row>
    <row r="6789" spans="13:13">
      <c r="M6789" s="20"/>
    </row>
    <row r="6790" spans="13:13">
      <c r="M6790" s="20"/>
    </row>
    <row r="6791" spans="13:13">
      <c r="M6791" s="20"/>
    </row>
    <row r="6792" spans="13:13">
      <c r="M6792" s="20"/>
    </row>
    <row r="6793" spans="13:13">
      <c r="M6793" s="20"/>
    </row>
    <row r="6794" spans="13:13">
      <c r="M6794" s="20"/>
    </row>
    <row r="6795" spans="13:13">
      <c r="M6795" s="20"/>
    </row>
    <row r="6796" spans="13:13">
      <c r="M6796" s="20"/>
    </row>
    <row r="6797" spans="13:13">
      <c r="M6797" s="20"/>
    </row>
    <row r="6798" spans="13:13">
      <c r="M6798" s="20"/>
    </row>
    <row r="6799" spans="13:13">
      <c r="M6799" s="20"/>
    </row>
    <row r="6800" spans="13:13">
      <c r="M6800" s="20"/>
    </row>
    <row r="6801" spans="13:13">
      <c r="M6801" s="20"/>
    </row>
    <row r="6802" spans="13:13">
      <c r="M6802" s="20"/>
    </row>
    <row r="6803" spans="13:13">
      <c r="M6803" s="20"/>
    </row>
    <row r="6804" spans="13:13">
      <c r="M6804" s="20"/>
    </row>
    <row r="6805" spans="13:13">
      <c r="M6805" s="20"/>
    </row>
    <row r="6806" spans="13:13">
      <c r="M6806" s="20"/>
    </row>
    <row r="6807" spans="13:13">
      <c r="M6807" s="20"/>
    </row>
    <row r="6808" spans="13:13">
      <c r="M6808" s="20"/>
    </row>
    <row r="6809" spans="13:13">
      <c r="M6809" s="20"/>
    </row>
    <row r="6810" spans="13:13">
      <c r="M6810" s="20"/>
    </row>
    <row r="6811" spans="13:13">
      <c r="M6811" s="20"/>
    </row>
    <row r="6812" spans="13:13">
      <c r="M6812" s="20"/>
    </row>
    <row r="6813" spans="13:13">
      <c r="M6813" s="20"/>
    </row>
    <row r="6814" spans="13:13">
      <c r="M6814" s="20"/>
    </row>
    <row r="6815" spans="13:13">
      <c r="M6815" s="20"/>
    </row>
    <row r="6816" spans="13:13">
      <c r="M6816" s="20"/>
    </row>
    <row r="6817" spans="13:13">
      <c r="M6817" s="20"/>
    </row>
    <row r="6818" spans="13:13">
      <c r="M6818" s="20"/>
    </row>
    <row r="6819" spans="13:13">
      <c r="M6819" s="20"/>
    </row>
    <row r="6820" spans="13:13">
      <c r="M6820" s="20"/>
    </row>
    <row r="6821" spans="13:13">
      <c r="M6821" s="20"/>
    </row>
    <row r="6822" spans="13:13">
      <c r="M6822" s="20"/>
    </row>
    <row r="6823" spans="13:13">
      <c r="M6823" s="20"/>
    </row>
    <row r="6824" spans="13:13">
      <c r="M6824" s="20"/>
    </row>
    <row r="6825" spans="13:13">
      <c r="M6825" s="20"/>
    </row>
    <row r="6826" spans="13:13">
      <c r="M6826" s="20"/>
    </row>
    <row r="6827" spans="13:13">
      <c r="M6827" s="20"/>
    </row>
    <row r="6828" spans="13:13">
      <c r="M6828" s="20"/>
    </row>
    <row r="6829" spans="13:13">
      <c r="M6829" s="20"/>
    </row>
    <row r="6830" spans="13:13">
      <c r="M6830" s="20"/>
    </row>
    <row r="6831" spans="13:13">
      <c r="M6831" s="20"/>
    </row>
    <row r="6832" spans="13:13">
      <c r="M6832" s="20"/>
    </row>
    <row r="6833" spans="13:13">
      <c r="M6833" s="20"/>
    </row>
    <row r="6834" spans="13:13">
      <c r="M6834" s="20"/>
    </row>
    <row r="6835" spans="13:13">
      <c r="M6835" s="20"/>
    </row>
    <row r="6836" spans="13:13">
      <c r="M6836" s="20"/>
    </row>
    <row r="6837" spans="13:13">
      <c r="M6837" s="20"/>
    </row>
    <row r="6838" spans="13:13">
      <c r="M6838" s="20"/>
    </row>
    <row r="6839" spans="13:13">
      <c r="M6839" s="20"/>
    </row>
    <row r="6840" spans="13:13">
      <c r="M6840" s="20"/>
    </row>
    <row r="6841" spans="13:13">
      <c r="M6841" s="20"/>
    </row>
    <row r="6842" spans="13:13">
      <c r="M6842" s="20"/>
    </row>
    <row r="6843" spans="13:13">
      <c r="M6843" s="20"/>
    </row>
    <row r="6844" spans="13:13">
      <c r="M6844" s="20"/>
    </row>
    <row r="6845" spans="13:13">
      <c r="M6845" s="20"/>
    </row>
    <row r="6846" spans="13:13">
      <c r="M6846" s="20"/>
    </row>
    <row r="6847" spans="13:13">
      <c r="M6847" s="20"/>
    </row>
    <row r="6848" spans="13:13">
      <c r="M6848" s="20"/>
    </row>
    <row r="6849" spans="13:13">
      <c r="M6849" s="20"/>
    </row>
    <row r="6850" spans="13:13">
      <c r="M6850" s="20"/>
    </row>
    <row r="6851" spans="13:13">
      <c r="M6851" s="20"/>
    </row>
    <row r="6852" spans="13:13">
      <c r="M6852" s="20"/>
    </row>
    <row r="6853" spans="13:13">
      <c r="M6853" s="20"/>
    </row>
    <row r="6854" spans="13:13">
      <c r="M6854" s="20"/>
    </row>
    <row r="6855" spans="13:13">
      <c r="M6855" s="20"/>
    </row>
    <row r="6856" spans="13:13">
      <c r="M6856" s="20"/>
    </row>
    <row r="6857" spans="13:13">
      <c r="M6857" s="20"/>
    </row>
    <row r="6858" spans="13:13">
      <c r="M6858" s="20"/>
    </row>
    <row r="6859" spans="13:13">
      <c r="M6859" s="20"/>
    </row>
    <row r="6860" spans="13:13">
      <c r="M6860" s="20"/>
    </row>
    <row r="6861" spans="13:13">
      <c r="M6861" s="20"/>
    </row>
    <row r="6862" spans="13:13">
      <c r="M6862" s="20"/>
    </row>
    <row r="6863" spans="13:13">
      <c r="M6863" s="20"/>
    </row>
    <row r="6864" spans="13:13">
      <c r="M6864" s="20"/>
    </row>
    <row r="6865" spans="13:13">
      <c r="M6865" s="20"/>
    </row>
    <row r="6866" spans="13:13">
      <c r="M6866" s="20"/>
    </row>
    <row r="6867" spans="13:13">
      <c r="M6867" s="20"/>
    </row>
    <row r="6868" spans="13:13">
      <c r="M6868" s="20"/>
    </row>
    <row r="6869" spans="13:13">
      <c r="M6869" s="20"/>
    </row>
    <row r="6870" spans="13:13">
      <c r="M6870" s="20"/>
    </row>
    <row r="6871" spans="13:13">
      <c r="M6871" s="20"/>
    </row>
    <row r="6872" spans="13:13">
      <c r="M6872" s="20"/>
    </row>
    <row r="6873" spans="13:13">
      <c r="M6873" s="20"/>
    </row>
    <row r="6874" spans="13:13">
      <c r="M6874" s="20"/>
    </row>
    <row r="6875" spans="13:13">
      <c r="M6875" s="20"/>
    </row>
    <row r="6876" spans="13:13">
      <c r="M6876" s="20"/>
    </row>
    <row r="6877" spans="13:13">
      <c r="M6877" s="20"/>
    </row>
    <row r="6878" spans="13:13">
      <c r="M6878" s="20"/>
    </row>
    <row r="6879" spans="13:13">
      <c r="M6879" s="20"/>
    </row>
    <row r="6880" spans="13:13">
      <c r="M6880" s="20"/>
    </row>
    <row r="6881" spans="13:13">
      <c r="M6881" s="20"/>
    </row>
    <row r="6882" spans="13:13">
      <c r="M6882" s="20"/>
    </row>
    <row r="6883" spans="13:13">
      <c r="M6883" s="20"/>
    </row>
    <row r="6884" spans="13:13">
      <c r="M6884" s="20"/>
    </row>
    <row r="6885" spans="13:13">
      <c r="M6885" s="20"/>
    </row>
    <row r="6886" spans="13:13">
      <c r="M6886" s="20"/>
    </row>
    <row r="6887" spans="13:13">
      <c r="M6887" s="20"/>
    </row>
    <row r="6888" spans="13:13">
      <c r="M6888" s="20"/>
    </row>
    <row r="6889" spans="13:13">
      <c r="M6889" s="20"/>
    </row>
    <row r="6890" spans="13:13">
      <c r="M6890" s="20"/>
    </row>
    <row r="6891" spans="13:13">
      <c r="M6891" s="20"/>
    </row>
    <row r="6892" spans="13:13">
      <c r="M6892" s="20"/>
    </row>
    <row r="6893" spans="13:13">
      <c r="M6893" s="20"/>
    </row>
    <row r="6894" spans="13:13">
      <c r="M6894" s="20"/>
    </row>
    <row r="6895" spans="13:13">
      <c r="M6895" s="20"/>
    </row>
    <row r="6896" spans="13:13">
      <c r="M6896" s="20"/>
    </row>
    <row r="6897" spans="13:13">
      <c r="M6897" s="20"/>
    </row>
    <row r="6898" spans="13:13">
      <c r="M6898" s="20"/>
    </row>
    <row r="6899" spans="13:13">
      <c r="M6899" s="20"/>
    </row>
    <row r="6900" spans="13:13">
      <c r="M6900" s="20"/>
    </row>
    <row r="6901" spans="13:13">
      <c r="M6901" s="20"/>
    </row>
    <row r="6902" spans="13:13">
      <c r="M6902" s="20"/>
    </row>
    <row r="6903" spans="13:13">
      <c r="M6903" s="20"/>
    </row>
    <row r="6904" spans="13:13">
      <c r="M6904" s="20"/>
    </row>
    <row r="6905" spans="13:13">
      <c r="M6905" s="20"/>
    </row>
    <row r="6906" spans="13:13">
      <c r="M6906" s="20"/>
    </row>
    <row r="6907" spans="13:13">
      <c r="M6907" s="20"/>
    </row>
    <row r="6908" spans="13:13">
      <c r="M6908" s="20"/>
    </row>
    <row r="6909" spans="13:13">
      <c r="M6909" s="20"/>
    </row>
    <row r="6910" spans="13:13">
      <c r="M6910" s="20"/>
    </row>
    <row r="6911" spans="13:13">
      <c r="M6911" s="20"/>
    </row>
    <row r="6912" spans="13:13">
      <c r="M6912" s="20"/>
    </row>
    <row r="6913" spans="13:13">
      <c r="M6913" s="20"/>
    </row>
    <row r="6914" spans="13:13">
      <c r="M6914" s="20"/>
    </row>
    <row r="6915" spans="13:13">
      <c r="M6915" s="20"/>
    </row>
    <row r="6916" spans="13:13">
      <c r="M6916" s="20"/>
    </row>
    <row r="6917" spans="13:13">
      <c r="M6917" s="20"/>
    </row>
    <row r="6918" spans="13:13">
      <c r="M6918" s="20"/>
    </row>
    <row r="6919" spans="13:13">
      <c r="M6919" s="20"/>
    </row>
    <row r="6920" spans="13:13">
      <c r="M6920" s="20"/>
    </row>
    <row r="6921" spans="13:13">
      <c r="M6921" s="20"/>
    </row>
    <row r="6922" spans="13:13">
      <c r="M6922" s="20"/>
    </row>
    <row r="6923" spans="13:13">
      <c r="M6923" s="20"/>
    </row>
    <row r="6924" spans="13:13">
      <c r="M6924" s="20"/>
    </row>
    <row r="6925" spans="13:13">
      <c r="M6925" s="20"/>
    </row>
    <row r="6926" spans="13:13">
      <c r="M6926" s="20"/>
    </row>
    <row r="6927" spans="13:13">
      <c r="M6927" s="20"/>
    </row>
    <row r="6928" spans="13:13">
      <c r="M6928" s="20"/>
    </row>
    <row r="6929" spans="13:13">
      <c r="M6929" s="20"/>
    </row>
    <row r="6930" spans="13:13">
      <c r="M6930" s="20"/>
    </row>
    <row r="6931" spans="13:13">
      <c r="M6931" s="20"/>
    </row>
    <row r="6932" spans="13:13">
      <c r="M6932" s="20"/>
    </row>
    <row r="6933" spans="13:13">
      <c r="M6933" s="20"/>
    </row>
    <row r="6934" spans="13:13">
      <c r="M6934" s="20"/>
    </row>
    <row r="6935" spans="13:13">
      <c r="M6935" s="20"/>
    </row>
    <row r="6936" spans="13:13">
      <c r="M6936" s="20"/>
    </row>
    <row r="6937" spans="13:13">
      <c r="M6937" s="20"/>
    </row>
    <row r="6938" spans="13:13">
      <c r="M6938" s="20"/>
    </row>
    <row r="6939" spans="13:13">
      <c r="M6939" s="20"/>
    </row>
    <row r="6940" spans="13:13">
      <c r="M6940" s="20"/>
    </row>
    <row r="6941" spans="13:13">
      <c r="M6941" s="20"/>
    </row>
    <row r="6942" spans="13:13">
      <c r="M6942" s="20"/>
    </row>
    <row r="6943" spans="13:13">
      <c r="M6943" s="20"/>
    </row>
    <row r="6944" spans="13:13">
      <c r="M6944" s="20"/>
    </row>
    <row r="6945" spans="13:13">
      <c r="M6945" s="20"/>
    </row>
    <row r="6946" spans="13:13">
      <c r="M6946" s="20"/>
    </row>
    <row r="6947" spans="13:13">
      <c r="M6947" s="20"/>
    </row>
    <row r="6948" spans="13:13">
      <c r="M6948" s="20"/>
    </row>
    <row r="6949" spans="13:13">
      <c r="M6949" s="20"/>
    </row>
    <row r="6950" spans="13:13">
      <c r="M6950" s="20"/>
    </row>
    <row r="6951" spans="13:13">
      <c r="M6951" s="20"/>
    </row>
    <row r="6952" spans="13:13">
      <c r="M6952" s="20"/>
    </row>
    <row r="6953" spans="13:13">
      <c r="M6953" s="20"/>
    </row>
    <row r="6954" spans="13:13">
      <c r="M6954" s="20"/>
    </row>
    <row r="6955" spans="13:13">
      <c r="M6955" s="20"/>
    </row>
    <row r="6956" spans="13:13">
      <c r="M6956" s="20"/>
    </row>
    <row r="6957" spans="13:13">
      <c r="M6957" s="20"/>
    </row>
    <row r="6958" spans="13:13">
      <c r="M6958" s="20"/>
    </row>
    <row r="6959" spans="13:13">
      <c r="M6959" s="20"/>
    </row>
    <row r="6960" spans="13:13">
      <c r="M6960" s="20"/>
    </row>
    <row r="6961" spans="13:13">
      <c r="M6961" s="20"/>
    </row>
    <row r="6962" spans="13:13">
      <c r="M6962" s="20"/>
    </row>
    <row r="6963" spans="13:13">
      <c r="M6963" s="20"/>
    </row>
    <row r="6964" spans="13:13">
      <c r="M6964" s="20"/>
    </row>
    <row r="6965" spans="13:13">
      <c r="M6965" s="20"/>
    </row>
    <row r="6966" spans="13:13">
      <c r="M6966" s="20"/>
    </row>
    <row r="6967" spans="13:13">
      <c r="M6967" s="20"/>
    </row>
    <row r="6968" spans="13:13">
      <c r="M6968" s="20"/>
    </row>
    <row r="6969" spans="13:13">
      <c r="M6969" s="20"/>
    </row>
    <row r="6970" spans="13:13">
      <c r="M6970" s="20"/>
    </row>
    <row r="6971" spans="13:13">
      <c r="M6971" s="20"/>
    </row>
    <row r="6972" spans="13:13">
      <c r="M6972" s="20"/>
    </row>
    <row r="6973" spans="13:13">
      <c r="M6973" s="20"/>
    </row>
    <row r="6974" spans="13:13">
      <c r="M6974" s="20"/>
    </row>
    <row r="6975" spans="13:13">
      <c r="M6975" s="20"/>
    </row>
    <row r="6976" spans="13:13">
      <c r="M6976" s="20"/>
    </row>
    <row r="6977" spans="13:13">
      <c r="M6977" s="20"/>
    </row>
    <row r="6978" spans="13:13">
      <c r="M6978" s="20"/>
    </row>
    <row r="6979" spans="13:13">
      <c r="M6979" s="20"/>
    </row>
    <row r="6980" spans="13:13">
      <c r="M6980" s="20"/>
    </row>
    <row r="6981" spans="13:13">
      <c r="M6981" s="20"/>
    </row>
    <row r="6982" spans="13:13">
      <c r="M6982" s="20"/>
    </row>
    <row r="6983" spans="13:13">
      <c r="M6983" s="20"/>
    </row>
    <row r="6984" spans="13:13">
      <c r="M6984" s="20"/>
    </row>
    <row r="6985" spans="13:13">
      <c r="M6985" s="20"/>
    </row>
    <row r="6986" spans="13:13">
      <c r="M6986" s="20"/>
    </row>
    <row r="6987" spans="13:13">
      <c r="M6987" s="20"/>
    </row>
    <row r="6988" spans="13:13">
      <c r="M6988" s="20"/>
    </row>
    <row r="6989" spans="13:13">
      <c r="M6989" s="20"/>
    </row>
    <row r="6990" spans="13:13">
      <c r="M6990" s="20"/>
    </row>
    <row r="6991" spans="13:13">
      <c r="M6991" s="20"/>
    </row>
    <row r="6992" spans="13:13">
      <c r="M6992" s="20"/>
    </row>
    <row r="6993" spans="13:13">
      <c r="M6993" s="20"/>
    </row>
    <row r="6994" spans="13:13">
      <c r="M6994" s="20"/>
    </row>
    <row r="6995" spans="13:13">
      <c r="M6995" s="20"/>
    </row>
    <row r="6996" spans="13:13">
      <c r="M6996" s="20"/>
    </row>
    <row r="6997" spans="13:13">
      <c r="M6997" s="20"/>
    </row>
    <row r="6998" spans="13:13">
      <c r="M6998" s="20"/>
    </row>
    <row r="6999" spans="13:13">
      <c r="M6999" s="20"/>
    </row>
    <row r="7000" spans="13:13">
      <c r="M7000" s="20"/>
    </row>
    <row r="7001" spans="13:13">
      <c r="M7001" s="20"/>
    </row>
    <row r="7002" spans="13:13">
      <c r="M7002" s="20"/>
    </row>
    <row r="7003" spans="13:13">
      <c r="M7003" s="20"/>
    </row>
    <row r="7004" spans="13:13">
      <c r="M7004" s="20"/>
    </row>
    <row r="7005" spans="13:13">
      <c r="M7005" s="20"/>
    </row>
    <row r="7006" spans="13:13">
      <c r="M7006" s="20"/>
    </row>
    <row r="7007" spans="13:13">
      <c r="M7007" s="20"/>
    </row>
    <row r="7008" spans="13:13">
      <c r="M7008" s="20"/>
    </row>
    <row r="7009" spans="13:13">
      <c r="M7009" s="20"/>
    </row>
    <row r="7010" spans="13:13">
      <c r="M7010" s="20"/>
    </row>
    <row r="7011" spans="13:13">
      <c r="M7011" s="20"/>
    </row>
    <row r="7012" spans="13:13">
      <c r="M7012" s="20"/>
    </row>
    <row r="7013" spans="13:13">
      <c r="M7013" s="20"/>
    </row>
    <row r="7014" spans="13:13">
      <c r="M7014" s="20"/>
    </row>
    <row r="7015" spans="13:13">
      <c r="M7015" s="20"/>
    </row>
    <row r="7016" spans="13:13">
      <c r="M7016" s="20"/>
    </row>
    <row r="7017" spans="13:13">
      <c r="M7017" s="20"/>
    </row>
    <row r="7018" spans="13:13">
      <c r="M7018" s="20"/>
    </row>
    <row r="7019" spans="13:13">
      <c r="M7019" s="20"/>
    </row>
    <row r="7020" spans="13:13">
      <c r="M7020" s="20"/>
    </row>
    <row r="7021" spans="13:13">
      <c r="M7021" s="20"/>
    </row>
    <row r="7022" spans="13:13">
      <c r="M7022" s="20"/>
    </row>
    <row r="7023" spans="13:13">
      <c r="M7023" s="20"/>
    </row>
    <row r="7024" spans="13:13">
      <c r="M7024" s="20"/>
    </row>
    <row r="7025" spans="13:13">
      <c r="M7025" s="20"/>
    </row>
    <row r="7026" spans="13:13">
      <c r="M7026" s="20"/>
    </row>
    <row r="7027" spans="13:13">
      <c r="M7027" s="20"/>
    </row>
    <row r="7028" spans="13:13">
      <c r="M7028" s="20"/>
    </row>
    <row r="7029" spans="13:13">
      <c r="M7029" s="20"/>
    </row>
    <row r="7030" spans="13:13">
      <c r="M7030" s="20"/>
    </row>
    <row r="7031" spans="13:13">
      <c r="M7031" s="20"/>
    </row>
    <row r="7032" spans="13:13">
      <c r="M7032" s="20"/>
    </row>
    <row r="7033" spans="13:13">
      <c r="M7033" s="20"/>
    </row>
    <row r="7034" spans="13:13">
      <c r="M7034" s="20"/>
    </row>
    <row r="7035" spans="13:13">
      <c r="M7035" s="20"/>
    </row>
    <row r="7036" spans="13:13">
      <c r="M7036" s="20"/>
    </row>
    <row r="7037" spans="13:13">
      <c r="M7037" s="20"/>
    </row>
    <row r="7038" spans="13:13">
      <c r="M7038" s="20"/>
    </row>
    <row r="7039" spans="13:13">
      <c r="M7039" s="20"/>
    </row>
    <row r="7040" spans="13:13">
      <c r="M7040" s="20"/>
    </row>
    <row r="7041" spans="13:13">
      <c r="M7041" s="20"/>
    </row>
    <row r="7042" spans="13:13">
      <c r="M7042" s="20"/>
    </row>
    <row r="7043" spans="13:13">
      <c r="M7043" s="20"/>
    </row>
    <row r="7044" spans="13:13">
      <c r="M7044" s="20"/>
    </row>
    <row r="7045" spans="13:13">
      <c r="M7045" s="20"/>
    </row>
    <row r="7046" spans="13:13">
      <c r="M7046" s="20"/>
    </row>
    <row r="7047" spans="13:13">
      <c r="M7047" s="20"/>
    </row>
    <row r="7048" spans="13:13">
      <c r="M7048" s="20"/>
    </row>
    <row r="7049" spans="13:13">
      <c r="M7049" s="20"/>
    </row>
    <row r="7050" spans="13:13">
      <c r="M7050" s="20"/>
    </row>
    <row r="7051" spans="13:13">
      <c r="M7051" s="20"/>
    </row>
    <row r="7052" spans="13:13">
      <c r="M7052" s="20"/>
    </row>
    <row r="7053" spans="13:13">
      <c r="M7053" s="20"/>
    </row>
    <row r="7054" spans="13:13">
      <c r="M7054" s="20"/>
    </row>
    <row r="7055" spans="13:13">
      <c r="M7055" s="20"/>
    </row>
    <row r="7056" spans="13:13">
      <c r="M7056" s="20"/>
    </row>
    <row r="7057" spans="13:13">
      <c r="M7057" s="20"/>
    </row>
    <row r="7058" spans="13:13">
      <c r="M7058" s="20"/>
    </row>
    <row r="7059" spans="13:13">
      <c r="M7059" s="20"/>
    </row>
    <row r="7060" spans="13:13">
      <c r="M7060" s="20"/>
    </row>
    <row r="7061" spans="13:13">
      <c r="M7061" s="20"/>
    </row>
    <row r="7062" spans="13:13">
      <c r="M7062" s="20"/>
    </row>
    <row r="7063" spans="13:13">
      <c r="M7063" s="20"/>
    </row>
    <row r="7064" spans="13:13">
      <c r="M7064" s="20"/>
    </row>
    <row r="7065" spans="13:13">
      <c r="M7065" s="20"/>
    </row>
    <row r="7066" spans="13:13">
      <c r="M7066" s="20"/>
    </row>
    <row r="7067" spans="13:13">
      <c r="M7067" s="20"/>
    </row>
    <row r="7068" spans="13:13">
      <c r="M7068" s="20"/>
    </row>
    <row r="7069" spans="13:13">
      <c r="M7069" s="20"/>
    </row>
    <row r="7070" spans="13:13">
      <c r="M7070" s="20"/>
    </row>
    <row r="7071" spans="13:13">
      <c r="M7071" s="20"/>
    </row>
    <row r="7072" spans="13:13">
      <c r="M7072" s="20"/>
    </row>
    <row r="7073" spans="13:13">
      <c r="M7073" s="20"/>
    </row>
    <row r="7074" spans="13:13">
      <c r="M7074" s="20"/>
    </row>
    <row r="7075" spans="13:13">
      <c r="M7075" s="20"/>
    </row>
    <row r="7076" spans="13:13">
      <c r="M7076" s="20"/>
    </row>
    <row r="7077" spans="13:13">
      <c r="M7077" s="20"/>
    </row>
    <row r="7078" spans="13:13">
      <c r="M7078" s="20"/>
    </row>
    <row r="7079" spans="13:13">
      <c r="M7079" s="20"/>
    </row>
    <row r="7080" spans="13:13">
      <c r="M7080" s="20"/>
    </row>
    <row r="7081" spans="13:13">
      <c r="M7081" s="20"/>
    </row>
    <row r="7082" spans="13:13">
      <c r="M7082" s="20"/>
    </row>
    <row r="7083" spans="13:13">
      <c r="M7083" s="20"/>
    </row>
    <row r="7084" spans="13:13">
      <c r="M7084" s="20"/>
    </row>
    <row r="7085" spans="13:13">
      <c r="M7085" s="20"/>
    </row>
    <row r="7086" spans="13:13">
      <c r="M7086" s="20"/>
    </row>
    <row r="7087" spans="13:13">
      <c r="M7087" s="20"/>
    </row>
    <row r="7088" spans="13:13">
      <c r="M7088" s="20"/>
    </row>
    <row r="7089" spans="13:13">
      <c r="M7089" s="20"/>
    </row>
    <row r="7090" spans="13:13">
      <c r="M7090" s="20"/>
    </row>
    <row r="7091" spans="13:13">
      <c r="M7091" s="20"/>
    </row>
    <row r="7092" spans="13:13">
      <c r="M7092" s="20"/>
    </row>
    <row r="7093" spans="13:13">
      <c r="M7093" s="20"/>
    </row>
    <row r="7094" spans="13:13">
      <c r="M7094" s="20"/>
    </row>
    <row r="7095" spans="13:13">
      <c r="M7095" s="20"/>
    </row>
    <row r="7096" spans="13:13">
      <c r="M7096" s="20"/>
    </row>
    <row r="7097" spans="13:13">
      <c r="M7097" s="20"/>
    </row>
    <row r="7098" spans="13:13">
      <c r="M7098" s="20"/>
    </row>
    <row r="7099" spans="13:13">
      <c r="M7099" s="20"/>
    </row>
    <row r="7100" spans="13:13">
      <c r="M7100" s="20"/>
    </row>
    <row r="7101" spans="13:13">
      <c r="M7101" s="20"/>
    </row>
    <row r="7102" spans="13:13">
      <c r="M7102" s="20"/>
    </row>
    <row r="7103" spans="13:13">
      <c r="M7103" s="20"/>
    </row>
    <row r="7104" spans="13:13">
      <c r="M7104" s="20"/>
    </row>
    <row r="7105" spans="13:13">
      <c r="M7105" s="20"/>
    </row>
    <row r="7106" spans="13:13">
      <c r="M7106" s="20"/>
    </row>
    <row r="7107" spans="13:13">
      <c r="M7107" s="20"/>
    </row>
    <row r="7108" spans="13:13">
      <c r="M7108" s="20"/>
    </row>
    <row r="7109" spans="13:13">
      <c r="M7109" s="20"/>
    </row>
    <row r="7110" spans="13:13">
      <c r="M7110" s="20"/>
    </row>
    <row r="7111" spans="13:13">
      <c r="M7111" s="20"/>
    </row>
    <row r="7112" spans="13:13">
      <c r="M7112" s="20"/>
    </row>
    <row r="7113" spans="13:13">
      <c r="M7113" s="20"/>
    </row>
    <row r="7114" spans="13:13">
      <c r="M7114" s="20"/>
    </row>
    <row r="7115" spans="13:13">
      <c r="M7115" s="20"/>
    </row>
    <row r="7116" spans="13:13">
      <c r="M7116" s="20"/>
    </row>
    <row r="7117" spans="13:13">
      <c r="M7117" s="20"/>
    </row>
    <row r="7118" spans="13:13">
      <c r="M7118" s="20"/>
    </row>
    <row r="7119" spans="13:13">
      <c r="M7119" s="20"/>
    </row>
    <row r="7120" spans="13:13">
      <c r="M7120" s="20"/>
    </row>
    <row r="7121" spans="13:13">
      <c r="M7121" s="20"/>
    </row>
    <row r="7122" spans="13:13">
      <c r="M7122" s="20"/>
    </row>
    <row r="7123" spans="13:13">
      <c r="M7123" s="20"/>
    </row>
    <row r="7124" spans="13:13">
      <c r="M7124" s="20"/>
    </row>
    <row r="7125" spans="13:13">
      <c r="M7125" s="20"/>
    </row>
    <row r="7126" spans="13:13">
      <c r="M7126" s="20"/>
    </row>
    <row r="7127" spans="13:13">
      <c r="M7127" s="20"/>
    </row>
    <row r="7128" spans="13:13">
      <c r="M7128" s="20"/>
    </row>
    <row r="7129" spans="13:13">
      <c r="M7129" s="20"/>
    </row>
    <row r="7130" spans="13:13">
      <c r="M7130" s="20"/>
    </row>
    <row r="7131" spans="13:13">
      <c r="M7131" s="20"/>
    </row>
    <row r="7132" spans="13:13">
      <c r="M7132" s="20"/>
    </row>
    <row r="7133" spans="13:13">
      <c r="M7133" s="20"/>
    </row>
    <row r="7134" spans="13:13">
      <c r="M7134" s="20"/>
    </row>
    <row r="7135" spans="13:13">
      <c r="M7135" s="20"/>
    </row>
    <row r="7136" spans="13:13">
      <c r="M7136" s="20"/>
    </row>
    <row r="7137" spans="13:13">
      <c r="M7137" s="20"/>
    </row>
    <row r="7138" spans="13:13">
      <c r="M7138" s="20"/>
    </row>
    <row r="7139" spans="13:13">
      <c r="M7139" s="20"/>
    </row>
    <row r="7140" spans="13:13">
      <c r="M7140" s="20"/>
    </row>
    <row r="7141" spans="13:13">
      <c r="M7141" s="20"/>
    </row>
    <row r="7142" spans="13:13">
      <c r="M7142" s="20"/>
    </row>
    <row r="7143" spans="13:13">
      <c r="M7143" s="20"/>
    </row>
    <row r="7144" spans="13:13">
      <c r="M7144" s="20"/>
    </row>
    <row r="7145" spans="13:13">
      <c r="M7145" s="20"/>
    </row>
    <row r="7146" spans="13:13">
      <c r="M7146" s="20"/>
    </row>
    <row r="7147" spans="13:13">
      <c r="M7147" s="20"/>
    </row>
    <row r="7148" spans="13:13">
      <c r="M7148" s="20"/>
    </row>
    <row r="7149" spans="13:13">
      <c r="M7149" s="20"/>
    </row>
    <row r="7150" spans="13:13">
      <c r="M7150" s="20"/>
    </row>
    <row r="7151" spans="13:13">
      <c r="M7151" s="20"/>
    </row>
    <row r="7152" spans="13:13">
      <c r="M7152" s="20"/>
    </row>
    <row r="7153" spans="13:13">
      <c r="M7153" s="20"/>
    </row>
    <row r="7154" spans="13:13">
      <c r="M7154" s="20"/>
    </row>
    <row r="7155" spans="13:13">
      <c r="M7155" s="20"/>
    </row>
    <row r="7156" spans="13:13">
      <c r="M7156" s="20"/>
    </row>
    <row r="7157" spans="13:13">
      <c r="M7157" s="20"/>
    </row>
    <row r="7158" spans="13:13">
      <c r="M7158" s="20"/>
    </row>
    <row r="7159" spans="13:13">
      <c r="M7159" s="20"/>
    </row>
    <row r="7160" spans="13:13">
      <c r="M7160" s="20"/>
    </row>
    <row r="7161" spans="13:13">
      <c r="M7161" s="20"/>
    </row>
    <row r="7162" spans="13:13">
      <c r="M7162" s="20"/>
    </row>
    <row r="7163" spans="13:13">
      <c r="M7163" s="20"/>
    </row>
    <row r="7164" spans="13:13">
      <c r="M7164" s="20"/>
    </row>
    <row r="7165" spans="13:13">
      <c r="M7165" s="20"/>
    </row>
    <row r="7166" spans="13:13">
      <c r="M7166" s="20"/>
    </row>
    <row r="7167" spans="13:13">
      <c r="M7167" s="20"/>
    </row>
    <row r="7168" spans="13:13">
      <c r="M7168" s="20"/>
    </row>
    <row r="7169" spans="13:13">
      <c r="M7169" s="20"/>
    </row>
    <row r="7170" spans="13:13">
      <c r="M7170" s="20"/>
    </row>
    <row r="7171" spans="13:13">
      <c r="M7171" s="20"/>
    </row>
    <row r="7172" spans="13:13">
      <c r="M7172" s="20"/>
    </row>
    <row r="7173" spans="13:13">
      <c r="M7173" s="20"/>
    </row>
    <row r="7174" spans="13:13">
      <c r="M7174" s="20"/>
    </row>
    <row r="7175" spans="13:13">
      <c r="M7175" s="20"/>
    </row>
    <row r="7176" spans="13:13">
      <c r="M7176" s="20"/>
    </row>
    <row r="7177" spans="13:13">
      <c r="M7177" s="20"/>
    </row>
    <row r="7178" spans="13:13">
      <c r="M7178" s="20"/>
    </row>
    <row r="7179" spans="13:13">
      <c r="M7179" s="20"/>
    </row>
    <row r="7180" spans="13:13">
      <c r="M7180" s="20"/>
    </row>
    <row r="7181" spans="13:13">
      <c r="M7181" s="20"/>
    </row>
    <row r="7182" spans="13:13">
      <c r="M7182" s="20"/>
    </row>
    <row r="7183" spans="13:13">
      <c r="M7183" s="20"/>
    </row>
    <row r="7184" spans="13:13">
      <c r="M7184" s="20"/>
    </row>
    <row r="7185" spans="13:13">
      <c r="M7185" s="20"/>
    </row>
    <row r="7186" spans="13:13">
      <c r="M7186" s="20"/>
    </row>
    <row r="7187" spans="13:13">
      <c r="M7187" s="20"/>
    </row>
    <row r="7188" spans="13:13">
      <c r="M7188" s="20"/>
    </row>
    <row r="7189" spans="13:13">
      <c r="M7189" s="20"/>
    </row>
    <row r="7190" spans="13:13">
      <c r="M7190" s="20"/>
    </row>
    <row r="7191" spans="13:13">
      <c r="M7191" s="20"/>
    </row>
    <row r="7192" spans="13:13">
      <c r="M7192" s="20"/>
    </row>
    <row r="7193" spans="13:13">
      <c r="M7193" s="20"/>
    </row>
    <row r="7194" spans="13:13">
      <c r="M7194" s="20"/>
    </row>
    <row r="7195" spans="13:13">
      <c r="M7195" s="20"/>
    </row>
    <row r="7196" spans="13:13">
      <c r="M7196" s="20"/>
    </row>
    <row r="7197" spans="13:13">
      <c r="M7197" s="20"/>
    </row>
    <row r="7198" spans="13:13">
      <c r="M7198" s="20"/>
    </row>
    <row r="7199" spans="13:13">
      <c r="M7199" s="20"/>
    </row>
    <row r="7200" spans="13:13">
      <c r="M7200" s="20"/>
    </row>
    <row r="7201" spans="13:13">
      <c r="M7201" s="20"/>
    </row>
    <row r="7202" spans="13:13">
      <c r="M7202" s="20"/>
    </row>
    <row r="7203" spans="13:13">
      <c r="M7203" s="20"/>
    </row>
    <row r="7204" spans="13:13">
      <c r="M7204" s="20"/>
    </row>
    <row r="7205" spans="13:13">
      <c r="M7205" s="20"/>
    </row>
    <row r="7206" spans="13:13">
      <c r="M7206" s="20"/>
    </row>
    <row r="7207" spans="13:13">
      <c r="M7207" s="20"/>
    </row>
    <row r="7208" spans="13:13">
      <c r="M7208" s="20"/>
    </row>
    <row r="7209" spans="13:13">
      <c r="M7209" s="20"/>
    </row>
    <row r="7210" spans="13:13">
      <c r="M7210" s="20"/>
    </row>
    <row r="7211" spans="13:13">
      <c r="M7211" s="20"/>
    </row>
    <row r="7212" spans="13:13">
      <c r="M7212" s="20"/>
    </row>
    <row r="7213" spans="13:13">
      <c r="M7213" s="20"/>
    </row>
    <row r="7214" spans="13:13">
      <c r="M7214" s="20"/>
    </row>
    <row r="7215" spans="13:13">
      <c r="M7215" s="20"/>
    </row>
    <row r="7216" spans="13:13">
      <c r="M7216" s="20"/>
    </row>
    <row r="7217" spans="13:13">
      <c r="M7217" s="20"/>
    </row>
    <row r="7218" spans="13:13">
      <c r="M7218" s="20"/>
    </row>
    <row r="7219" spans="13:13">
      <c r="M7219" s="20"/>
    </row>
    <row r="7220" spans="13:13">
      <c r="M7220" s="20"/>
    </row>
    <row r="7221" spans="13:13">
      <c r="M7221" s="20"/>
    </row>
    <row r="7222" spans="13:13">
      <c r="M7222" s="20"/>
    </row>
    <row r="7223" spans="13:13">
      <c r="M7223" s="20"/>
    </row>
    <row r="7224" spans="13:13">
      <c r="M7224" s="20"/>
    </row>
    <row r="7225" spans="13:13">
      <c r="M7225" s="20"/>
    </row>
    <row r="7226" spans="13:13">
      <c r="M7226" s="20"/>
    </row>
    <row r="7227" spans="13:13">
      <c r="M7227" s="20"/>
    </row>
    <row r="7228" spans="13:13">
      <c r="M7228" s="20"/>
    </row>
    <row r="7229" spans="13:13">
      <c r="M7229" s="20"/>
    </row>
    <row r="7230" spans="13:13">
      <c r="M7230" s="20"/>
    </row>
    <row r="7231" spans="13:13">
      <c r="M7231" s="20"/>
    </row>
    <row r="7232" spans="13:13">
      <c r="M7232" s="20"/>
    </row>
    <row r="7233" spans="13:13">
      <c r="M7233" s="20"/>
    </row>
    <row r="7234" spans="13:13">
      <c r="M7234" s="20"/>
    </row>
    <row r="7235" spans="13:13">
      <c r="M7235" s="20"/>
    </row>
    <row r="7236" spans="13:13">
      <c r="M7236" s="20"/>
    </row>
    <row r="7237" spans="13:13">
      <c r="M7237" s="20"/>
    </row>
    <row r="7238" spans="13:13">
      <c r="M7238" s="20"/>
    </row>
    <row r="7239" spans="13:13">
      <c r="M7239" s="20"/>
    </row>
    <row r="7240" spans="13:13">
      <c r="M7240" s="20"/>
    </row>
    <row r="7241" spans="13:13">
      <c r="M7241" s="20"/>
    </row>
    <row r="7242" spans="13:13">
      <c r="M7242" s="20"/>
    </row>
    <row r="7243" spans="13:13">
      <c r="M7243" s="20"/>
    </row>
    <row r="7244" spans="13:13">
      <c r="M7244" s="20"/>
    </row>
    <row r="7245" spans="13:13">
      <c r="M7245" s="20"/>
    </row>
    <row r="7246" spans="13:13">
      <c r="M7246" s="20"/>
    </row>
    <row r="7247" spans="13:13">
      <c r="M7247" s="20"/>
    </row>
    <row r="7248" spans="13:13">
      <c r="M7248" s="20"/>
    </row>
    <row r="7249" spans="13:13">
      <c r="M7249" s="20"/>
    </row>
    <row r="7250" spans="13:13">
      <c r="M7250" s="20"/>
    </row>
    <row r="7251" spans="13:13">
      <c r="M7251" s="20"/>
    </row>
    <row r="7252" spans="13:13">
      <c r="M7252" s="20"/>
    </row>
    <row r="7253" spans="13:13">
      <c r="M7253" s="20"/>
    </row>
    <row r="7254" spans="13:13">
      <c r="M7254" s="20"/>
    </row>
    <row r="7255" spans="13:13">
      <c r="M7255" s="20"/>
    </row>
    <row r="7256" spans="13:13">
      <c r="M7256" s="20"/>
    </row>
    <row r="7257" spans="13:13">
      <c r="M7257" s="20"/>
    </row>
    <row r="7258" spans="13:13">
      <c r="M7258" s="20"/>
    </row>
    <row r="7259" spans="13:13">
      <c r="M7259" s="20"/>
    </row>
    <row r="7260" spans="13:13">
      <c r="M7260" s="20"/>
    </row>
    <row r="7261" spans="13:13">
      <c r="M7261" s="20"/>
    </row>
    <row r="7262" spans="13:13">
      <c r="M7262" s="20"/>
    </row>
    <row r="7263" spans="13:13">
      <c r="M7263" s="20"/>
    </row>
    <row r="7264" spans="13:13">
      <c r="M7264" s="20"/>
    </row>
    <row r="7265" spans="13:13">
      <c r="M7265" s="20"/>
    </row>
    <row r="7266" spans="13:13">
      <c r="M7266" s="20"/>
    </row>
    <row r="7267" spans="13:13">
      <c r="M7267" s="20"/>
    </row>
    <row r="7268" spans="13:13">
      <c r="M7268" s="20"/>
    </row>
    <row r="7269" spans="13:13">
      <c r="M7269" s="20"/>
    </row>
    <row r="7270" spans="13:13">
      <c r="M7270" s="20"/>
    </row>
    <row r="7271" spans="13:13">
      <c r="M7271" s="20"/>
    </row>
    <row r="7272" spans="13:13">
      <c r="M7272" s="20"/>
    </row>
    <row r="7273" spans="13:13">
      <c r="M7273" s="20"/>
    </row>
    <row r="7274" spans="13:13">
      <c r="M7274" s="20"/>
    </row>
    <row r="7275" spans="13:13">
      <c r="M7275" s="20"/>
    </row>
    <row r="7276" spans="13:13">
      <c r="M7276" s="20"/>
    </row>
    <row r="7277" spans="13:13">
      <c r="M7277" s="20"/>
    </row>
    <row r="7278" spans="13:13">
      <c r="M7278" s="20"/>
    </row>
    <row r="7279" spans="13:13">
      <c r="M7279" s="20"/>
    </row>
    <row r="7280" spans="13:13">
      <c r="M7280" s="20"/>
    </row>
    <row r="7281" spans="13:13">
      <c r="M7281" s="20"/>
    </row>
    <row r="7282" spans="13:13">
      <c r="M7282" s="20"/>
    </row>
    <row r="7283" spans="13:13">
      <c r="M7283" s="20"/>
    </row>
    <row r="7284" spans="13:13">
      <c r="M7284" s="20"/>
    </row>
    <row r="7285" spans="13:13">
      <c r="M7285" s="20"/>
    </row>
    <row r="7286" spans="13:13">
      <c r="M7286" s="20"/>
    </row>
    <row r="7287" spans="13:13">
      <c r="M7287" s="20"/>
    </row>
    <row r="7288" spans="13:13">
      <c r="M7288" s="20"/>
    </row>
    <row r="7289" spans="13:13">
      <c r="M7289" s="20"/>
    </row>
    <row r="7290" spans="13:13">
      <c r="M7290" s="20"/>
    </row>
    <row r="7291" spans="13:13">
      <c r="M7291" s="20"/>
    </row>
    <row r="7292" spans="13:13">
      <c r="M7292" s="20"/>
    </row>
    <row r="7293" spans="13:13">
      <c r="M7293" s="20"/>
    </row>
    <row r="7294" spans="13:13">
      <c r="M7294" s="20"/>
    </row>
    <row r="7295" spans="13:13">
      <c r="M7295" s="20"/>
    </row>
    <row r="7296" spans="13:13">
      <c r="M7296" s="20"/>
    </row>
    <row r="7297" spans="13:13">
      <c r="M7297" s="20"/>
    </row>
    <row r="7298" spans="13:13">
      <c r="M7298" s="20"/>
    </row>
    <row r="7299" spans="13:13">
      <c r="M7299" s="20"/>
    </row>
    <row r="7300" spans="13:13">
      <c r="M7300" s="20"/>
    </row>
    <row r="7301" spans="13:13">
      <c r="M7301" s="20"/>
    </row>
    <row r="7302" spans="13:13">
      <c r="M7302" s="20"/>
    </row>
    <row r="7303" spans="13:13">
      <c r="M7303" s="20"/>
    </row>
    <row r="7304" spans="13:13">
      <c r="M7304" s="20"/>
    </row>
    <row r="7305" spans="13:13">
      <c r="M7305" s="20"/>
    </row>
    <row r="7306" spans="13:13">
      <c r="M7306" s="20"/>
    </row>
    <row r="7307" spans="13:13">
      <c r="M7307" s="20"/>
    </row>
    <row r="7308" spans="13:13">
      <c r="M7308" s="20"/>
    </row>
    <row r="7309" spans="13:13">
      <c r="M7309" s="20"/>
    </row>
    <row r="7310" spans="13:13">
      <c r="M7310" s="20"/>
    </row>
    <row r="7311" spans="13:13">
      <c r="M7311" s="20"/>
    </row>
    <row r="7312" spans="13:13">
      <c r="M7312" s="20"/>
    </row>
    <row r="7313" spans="13:13">
      <c r="M7313" s="20"/>
    </row>
    <row r="7314" spans="13:13">
      <c r="M7314" s="20"/>
    </row>
    <row r="7315" spans="13:13">
      <c r="M7315" s="20"/>
    </row>
    <row r="7316" spans="13:13">
      <c r="M7316" s="20"/>
    </row>
    <row r="7317" spans="13:13">
      <c r="M7317" s="20"/>
    </row>
    <row r="7318" spans="13:13">
      <c r="M7318" s="20"/>
    </row>
    <row r="7319" spans="13:13">
      <c r="M7319" s="20"/>
    </row>
    <row r="7320" spans="13:13">
      <c r="M7320" s="20"/>
    </row>
    <row r="7321" spans="13:13">
      <c r="M7321" s="20"/>
    </row>
    <row r="7322" spans="13:13">
      <c r="M7322" s="20"/>
    </row>
    <row r="7323" spans="13:13">
      <c r="M7323" s="20"/>
    </row>
    <row r="7324" spans="13:13">
      <c r="M7324" s="20"/>
    </row>
    <row r="7325" spans="13:13">
      <c r="M7325" s="20"/>
    </row>
    <row r="7326" spans="13:13">
      <c r="M7326" s="20"/>
    </row>
    <row r="7327" spans="13:13">
      <c r="M7327" s="20"/>
    </row>
    <row r="7328" spans="13:13">
      <c r="M7328" s="20"/>
    </row>
    <row r="7329" spans="13:13">
      <c r="M7329" s="20"/>
    </row>
    <row r="7330" spans="13:13">
      <c r="M7330" s="20"/>
    </row>
    <row r="7331" spans="13:13">
      <c r="M7331" s="20"/>
    </row>
    <row r="7332" spans="13:13">
      <c r="M7332" s="20"/>
    </row>
    <row r="7333" spans="13:13">
      <c r="M7333" s="20"/>
    </row>
    <row r="7334" spans="13:13">
      <c r="M7334" s="20"/>
    </row>
    <row r="7335" spans="13:13">
      <c r="M7335" s="20"/>
    </row>
    <row r="7336" spans="13:13">
      <c r="M7336" s="20"/>
    </row>
    <row r="7337" spans="13:13">
      <c r="M7337" s="20"/>
    </row>
    <row r="7338" spans="13:13">
      <c r="M7338" s="20"/>
    </row>
    <row r="7339" spans="13:13">
      <c r="M7339" s="20"/>
    </row>
    <row r="7340" spans="13:13">
      <c r="M7340" s="20"/>
    </row>
    <row r="7341" spans="13:13">
      <c r="M7341" s="20"/>
    </row>
    <row r="7342" spans="13:13">
      <c r="M7342" s="20"/>
    </row>
    <row r="7343" spans="13:13">
      <c r="M7343" s="20"/>
    </row>
    <row r="7344" spans="13:13">
      <c r="M7344" s="20"/>
    </row>
    <row r="7345" spans="13:13">
      <c r="M7345" s="20"/>
    </row>
    <row r="7346" spans="13:13">
      <c r="M7346" s="20"/>
    </row>
    <row r="7347" spans="13:13">
      <c r="M7347" s="20"/>
    </row>
    <row r="7348" spans="13:13">
      <c r="M7348" s="20"/>
    </row>
    <row r="7349" spans="13:13">
      <c r="M7349" s="20"/>
    </row>
    <row r="7350" spans="13:13">
      <c r="M7350" s="20"/>
    </row>
    <row r="7351" spans="13:13">
      <c r="M7351" s="20"/>
    </row>
    <row r="7352" spans="13:13">
      <c r="M7352" s="20"/>
    </row>
    <row r="7353" spans="13:13">
      <c r="M7353" s="20"/>
    </row>
    <row r="7354" spans="13:13">
      <c r="M7354" s="20"/>
    </row>
    <row r="7355" spans="13:13">
      <c r="M7355" s="20"/>
    </row>
    <row r="7356" spans="13:13">
      <c r="M7356" s="20"/>
    </row>
    <row r="7357" spans="13:13">
      <c r="M7357" s="20"/>
    </row>
    <row r="7358" spans="13:13">
      <c r="M7358" s="20"/>
    </row>
    <row r="7359" spans="13:13">
      <c r="M7359" s="20"/>
    </row>
    <row r="7360" spans="13:13">
      <c r="M7360" s="20"/>
    </row>
    <row r="7361" spans="13:13">
      <c r="M7361" s="20"/>
    </row>
    <row r="7362" spans="13:13">
      <c r="M7362" s="20"/>
    </row>
    <row r="7363" spans="13:13">
      <c r="M7363" s="20"/>
    </row>
    <row r="7364" spans="13:13">
      <c r="M7364" s="20"/>
    </row>
    <row r="7365" spans="13:13">
      <c r="M7365" s="20"/>
    </row>
    <row r="7366" spans="13:13">
      <c r="M7366" s="20"/>
    </row>
    <row r="7367" spans="13:13">
      <c r="M7367" s="20"/>
    </row>
    <row r="7368" spans="13:13">
      <c r="M7368" s="20"/>
    </row>
    <row r="7369" spans="13:13">
      <c r="M7369" s="20"/>
    </row>
    <row r="7370" spans="13:13">
      <c r="M7370" s="20"/>
    </row>
    <row r="7371" spans="13:13">
      <c r="M7371" s="20"/>
    </row>
    <row r="7372" spans="13:13">
      <c r="M7372" s="20"/>
    </row>
    <row r="7373" spans="13:13">
      <c r="M7373" s="20"/>
    </row>
    <row r="7374" spans="13:13">
      <c r="M7374" s="20"/>
    </row>
    <row r="7375" spans="13:13">
      <c r="M7375" s="20"/>
    </row>
    <row r="7376" spans="13:13">
      <c r="M7376" s="20"/>
    </row>
    <row r="7377" spans="13:13">
      <c r="M7377" s="20"/>
    </row>
    <row r="7378" spans="13:13">
      <c r="M7378" s="20"/>
    </row>
    <row r="7379" spans="13:13">
      <c r="M7379" s="20"/>
    </row>
    <row r="7380" spans="13:13">
      <c r="M7380" s="20"/>
    </row>
    <row r="7381" spans="13:13">
      <c r="M7381" s="20"/>
    </row>
    <row r="7382" spans="13:13">
      <c r="M7382" s="20"/>
    </row>
    <row r="7383" spans="13:13">
      <c r="M7383" s="20"/>
    </row>
    <row r="7384" spans="13:13">
      <c r="M7384" s="20"/>
    </row>
    <row r="7385" spans="13:13">
      <c r="M7385" s="20"/>
    </row>
    <row r="7386" spans="13:13">
      <c r="M7386" s="20"/>
    </row>
    <row r="7387" spans="13:13">
      <c r="M7387" s="20"/>
    </row>
    <row r="7388" spans="13:13">
      <c r="M7388" s="20"/>
    </row>
    <row r="7389" spans="13:13">
      <c r="M7389" s="20"/>
    </row>
    <row r="7390" spans="13:13">
      <c r="M7390" s="20"/>
    </row>
    <row r="7391" spans="13:13">
      <c r="M7391" s="20"/>
    </row>
    <row r="7392" spans="13:13">
      <c r="M7392" s="20"/>
    </row>
    <row r="7393" spans="13:13">
      <c r="M7393" s="20"/>
    </row>
    <row r="7394" spans="13:13">
      <c r="M7394" s="20"/>
    </row>
    <row r="7395" spans="13:13">
      <c r="M7395" s="20"/>
    </row>
    <row r="7396" spans="13:13">
      <c r="M7396" s="20"/>
    </row>
    <row r="7397" spans="13:13">
      <c r="M7397" s="20"/>
    </row>
    <row r="7398" spans="13:13">
      <c r="M7398" s="20"/>
    </row>
    <row r="7399" spans="13:13">
      <c r="M7399" s="20"/>
    </row>
    <row r="7400" spans="13:13">
      <c r="M7400" s="20"/>
    </row>
    <row r="7401" spans="13:13">
      <c r="M7401" s="20"/>
    </row>
    <row r="7402" spans="13:13">
      <c r="M7402" s="20"/>
    </row>
    <row r="7403" spans="13:13">
      <c r="M7403" s="20"/>
    </row>
    <row r="7404" spans="13:13">
      <c r="M7404" s="20"/>
    </row>
    <row r="7405" spans="13:13">
      <c r="M7405" s="20"/>
    </row>
    <row r="7406" spans="13:13">
      <c r="M7406" s="20"/>
    </row>
    <row r="7407" spans="13:13">
      <c r="M7407" s="20"/>
    </row>
    <row r="7408" spans="13:13">
      <c r="M7408" s="20"/>
    </row>
    <row r="7409" spans="13:13">
      <c r="M7409" s="20"/>
    </row>
    <row r="7410" spans="13:13">
      <c r="M7410" s="20"/>
    </row>
    <row r="7411" spans="13:13">
      <c r="M7411" s="20"/>
    </row>
    <row r="7412" spans="13:13">
      <c r="M7412" s="20"/>
    </row>
    <row r="7413" spans="13:13">
      <c r="M7413" s="20"/>
    </row>
    <row r="7414" spans="13:13">
      <c r="M7414" s="20"/>
    </row>
    <row r="7415" spans="13:13">
      <c r="M7415" s="20"/>
    </row>
    <row r="7416" spans="13:13">
      <c r="M7416" s="20"/>
    </row>
    <row r="7417" spans="13:13">
      <c r="M7417" s="20"/>
    </row>
    <row r="7418" spans="13:13">
      <c r="M7418" s="20"/>
    </row>
    <row r="7419" spans="13:13">
      <c r="M7419" s="20"/>
    </row>
    <row r="7420" spans="13:13">
      <c r="M7420" s="20"/>
    </row>
    <row r="7421" spans="13:13">
      <c r="M7421" s="20"/>
    </row>
    <row r="7422" spans="13:13">
      <c r="M7422" s="20"/>
    </row>
    <row r="7423" spans="13:13">
      <c r="M7423" s="20"/>
    </row>
    <row r="7424" spans="13:13">
      <c r="M7424" s="20"/>
    </row>
    <row r="7425" spans="13:13">
      <c r="M7425" s="20"/>
    </row>
    <row r="7426" spans="13:13">
      <c r="M7426" s="20"/>
    </row>
    <row r="7427" spans="13:13">
      <c r="M7427" s="20"/>
    </row>
    <row r="7428" spans="13:13">
      <c r="M7428" s="20"/>
    </row>
    <row r="7429" spans="13:13">
      <c r="M7429" s="20"/>
    </row>
    <row r="7430" spans="13:13">
      <c r="M7430" s="20"/>
    </row>
    <row r="7431" spans="13:13">
      <c r="M7431" s="20"/>
    </row>
    <row r="7432" spans="13:13">
      <c r="M7432" s="20"/>
    </row>
    <row r="7433" spans="13:13">
      <c r="M7433" s="20"/>
    </row>
    <row r="7434" spans="13:13">
      <c r="M7434" s="20"/>
    </row>
    <row r="7435" spans="13:13">
      <c r="M7435" s="20"/>
    </row>
    <row r="7436" spans="13:13">
      <c r="M7436" s="20"/>
    </row>
    <row r="7437" spans="13:13">
      <c r="M7437" s="20"/>
    </row>
    <row r="7438" spans="13:13">
      <c r="M7438" s="20"/>
    </row>
    <row r="7439" spans="13:13">
      <c r="M7439" s="20"/>
    </row>
    <row r="7440" spans="13:13">
      <c r="M7440" s="20"/>
    </row>
    <row r="7441" spans="13:13">
      <c r="M7441" s="20"/>
    </row>
    <row r="7442" spans="13:13">
      <c r="M7442" s="20"/>
    </row>
    <row r="7443" spans="13:13">
      <c r="M7443" s="20"/>
    </row>
    <row r="7444" spans="13:13">
      <c r="M7444" s="20"/>
    </row>
    <row r="7445" spans="13:13">
      <c r="M7445" s="20"/>
    </row>
    <row r="7446" spans="13:13">
      <c r="M7446" s="20"/>
    </row>
    <row r="7447" spans="13:13">
      <c r="M7447" s="20"/>
    </row>
    <row r="7448" spans="13:13">
      <c r="M7448" s="20"/>
    </row>
    <row r="7449" spans="13:13">
      <c r="M7449" s="20"/>
    </row>
    <row r="7450" spans="13:13">
      <c r="M7450" s="20"/>
    </row>
    <row r="7451" spans="13:13">
      <c r="M7451" s="20"/>
    </row>
    <row r="7452" spans="13:13">
      <c r="M7452" s="20"/>
    </row>
    <row r="7453" spans="13:13">
      <c r="M7453" s="20"/>
    </row>
    <row r="7454" spans="13:13">
      <c r="M7454" s="20"/>
    </row>
    <row r="7455" spans="13:13">
      <c r="M7455" s="20"/>
    </row>
    <row r="7456" spans="13:13">
      <c r="M7456" s="20"/>
    </row>
    <row r="7457" spans="13:13">
      <c r="M7457" s="20"/>
    </row>
    <row r="7458" spans="13:13">
      <c r="M7458" s="20"/>
    </row>
    <row r="7459" spans="13:13">
      <c r="M7459" s="20"/>
    </row>
    <row r="7460" spans="13:13">
      <c r="M7460" s="20"/>
    </row>
    <row r="7461" spans="13:13">
      <c r="M7461" s="20"/>
    </row>
    <row r="7462" spans="13:13">
      <c r="M7462" s="20"/>
    </row>
    <row r="7463" spans="13:13">
      <c r="M7463" s="20"/>
    </row>
    <row r="7464" spans="13:13">
      <c r="M7464" s="20"/>
    </row>
    <row r="7465" spans="13:13">
      <c r="M7465" s="20"/>
    </row>
    <row r="7466" spans="13:13">
      <c r="M7466" s="20"/>
    </row>
    <row r="7467" spans="13:13">
      <c r="M7467" s="20"/>
    </row>
    <row r="7468" spans="13:13">
      <c r="M7468" s="20"/>
    </row>
    <row r="7469" spans="13:13">
      <c r="M7469" s="20"/>
    </row>
    <row r="7470" spans="13:13">
      <c r="M7470" s="20"/>
    </row>
    <row r="7471" spans="13:13">
      <c r="M7471" s="20"/>
    </row>
    <row r="7472" spans="13:13">
      <c r="M7472" s="20"/>
    </row>
    <row r="7473" spans="13:13">
      <c r="M7473" s="20"/>
    </row>
    <row r="7474" spans="13:13">
      <c r="M7474" s="20"/>
    </row>
    <row r="7475" spans="13:13">
      <c r="M7475" s="20"/>
    </row>
    <row r="7476" spans="13:13">
      <c r="M7476" s="20"/>
    </row>
    <row r="7477" spans="13:13">
      <c r="M7477" s="20"/>
    </row>
    <row r="7478" spans="13:13">
      <c r="M7478" s="20"/>
    </row>
    <row r="7479" spans="13:13">
      <c r="M7479" s="20"/>
    </row>
    <row r="7480" spans="13:13">
      <c r="M7480" s="20"/>
    </row>
    <row r="7481" spans="13:13">
      <c r="M7481" s="20"/>
    </row>
    <row r="7482" spans="13:13">
      <c r="M7482" s="20"/>
    </row>
    <row r="7483" spans="13:13">
      <c r="M7483" s="20"/>
    </row>
    <row r="7484" spans="13:13">
      <c r="M7484" s="20"/>
    </row>
    <row r="7485" spans="13:13">
      <c r="M7485" s="20"/>
    </row>
    <row r="7486" spans="13:13">
      <c r="M7486" s="20"/>
    </row>
    <row r="7487" spans="13:13">
      <c r="M7487" s="20"/>
    </row>
    <row r="7488" spans="13:13">
      <c r="M7488" s="20"/>
    </row>
    <row r="7489" spans="13:13">
      <c r="M7489" s="20"/>
    </row>
    <row r="7490" spans="13:13">
      <c r="M7490" s="20"/>
    </row>
    <row r="7491" spans="13:13">
      <c r="M7491" s="20"/>
    </row>
    <row r="7492" spans="13:13">
      <c r="M7492" s="20"/>
    </row>
    <row r="7493" spans="13:13">
      <c r="M7493" s="20"/>
    </row>
    <row r="7494" spans="13:13">
      <c r="M7494" s="20"/>
    </row>
    <row r="7495" spans="13:13">
      <c r="M7495" s="20"/>
    </row>
    <row r="7496" spans="13:13">
      <c r="M7496" s="20"/>
    </row>
    <row r="7497" spans="13:13">
      <c r="M7497" s="20"/>
    </row>
    <row r="7498" spans="13:13">
      <c r="M7498" s="20"/>
    </row>
    <row r="7499" spans="13:13">
      <c r="M7499" s="20"/>
    </row>
    <row r="7500" spans="13:13">
      <c r="M7500" s="20"/>
    </row>
    <row r="7501" spans="13:13">
      <c r="M7501" s="20"/>
    </row>
    <row r="7502" spans="13:13">
      <c r="M7502" s="20"/>
    </row>
    <row r="7503" spans="13:13">
      <c r="M7503" s="20"/>
    </row>
    <row r="7504" spans="13:13">
      <c r="M7504" s="20"/>
    </row>
    <row r="7505" spans="13:13">
      <c r="M7505" s="20"/>
    </row>
    <row r="7506" spans="13:13">
      <c r="M7506" s="20"/>
    </row>
    <row r="7507" spans="13:13">
      <c r="M7507" s="20"/>
    </row>
    <row r="7508" spans="13:13">
      <c r="M7508" s="20"/>
    </row>
    <row r="7509" spans="13:13">
      <c r="M7509" s="20"/>
    </row>
    <row r="7510" spans="13:13">
      <c r="M7510" s="20"/>
    </row>
    <row r="7511" spans="13:13">
      <c r="M7511" s="20"/>
    </row>
    <row r="7512" spans="13:13">
      <c r="M7512" s="20"/>
    </row>
    <row r="7513" spans="13:13">
      <c r="M7513" s="20"/>
    </row>
    <row r="7514" spans="13:13">
      <c r="M7514" s="20"/>
    </row>
    <row r="7515" spans="13:13">
      <c r="M7515" s="20"/>
    </row>
    <row r="7516" spans="13:13">
      <c r="M7516" s="20"/>
    </row>
    <row r="7517" spans="13:13">
      <c r="M7517" s="20"/>
    </row>
    <row r="7518" spans="13:13">
      <c r="M7518" s="20"/>
    </row>
    <row r="7519" spans="13:13">
      <c r="M7519" s="20"/>
    </row>
    <row r="7520" spans="13:13">
      <c r="M7520" s="20"/>
    </row>
    <row r="7521" spans="13:13">
      <c r="M7521" s="20"/>
    </row>
    <row r="7522" spans="13:13">
      <c r="M7522" s="20"/>
    </row>
    <row r="7523" spans="13:13">
      <c r="M7523" s="20"/>
    </row>
    <row r="7524" spans="13:13">
      <c r="M7524" s="20"/>
    </row>
    <row r="7525" spans="13:13">
      <c r="M7525" s="20"/>
    </row>
    <row r="7526" spans="13:13">
      <c r="M7526" s="20"/>
    </row>
    <row r="7527" spans="13:13">
      <c r="M7527" s="20"/>
    </row>
    <row r="7528" spans="13:13">
      <c r="M7528" s="20"/>
    </row>
    <row r="7529" spans="13:13">
      <c r="M7529" s="20"/>
    </row>
    <row r="7530" spans="13:13">
      <c r="M7530" s="20"/>
    </row>
    <row r="7531" spans="13:13">
      <c r="M7531" s="20"/>
    </row>
    <row r="7532" spans="13:13">
      <c r="M7532" s="20"/>
    </row>
    <row r="7533" spans="13:13">
      <c r="M7533" s="20"/>
    </row>
    <row r="7534" spans="13:13">
      <c r="M7534" s="20"/>
    </row>
    <row r="7535" spans="13:13">
      <c r="M7535" s="20"/>
    </row>
    <row r="7536" spans="13:13">
      <c r="M7536" s="20"/>
    </row>
    <row r="7537" spans="13:13">
      <c r="M7537" s="20"/>
    </row>
    <row r="7538" spans="13:13">
      <c r="M7538" s="20"/>
    </row>
    <row r="7539" spans="13:13">
      <c r="M7539" s="20"/>
    </row>
    <row r="7540" spans="13:13">
      <c r="M7540" s="20"/>
    </row>
    <row r="7541" spans="13:13">
      <c r="M7541" s="20"/>
    </row>
    <row r="7542" spans="13:13">
      <c r="M7542" s="20"/>
    </row>
    <row r="7543" spans="13:13">
      <c r="M7543" s="20"/>
    </row>
    <row r="7544" spans="13:13">
      <c r="M7544" s="20"/>
    </row>
    <row r="7545" spans="13:13">
      <c r="M7545" s="20"/>
    </row>
    <row r="7546" spans="13:13">
      <c r="M7546" s="20"/>
    </row>
    <row r="7547" spans="13:13">
      <c r="M7547" s="20"/>
    </row>
    <row r="7548" spans="13:13">
      <c r="M7548" s="20"/>
    </row>
    <row r="7549" spans="13:13">
      <c r="M7549" s="20"/>
    </row>
    <row r="7550" spans="13:13">
      <c r="M7550" s="20"/>
    </row>
    <row r="7551" spans="13:13">
      <c r="M7551" s="20"/>
    </row>
    <row r="7552" spans="13:13">
      <c r="M7552" s="20"/>
    </row>
    <row r="7553" spans="13:13">
      <c r="M7553" s="20"/>
    </row>
    <row r="7554" spans="13:13">
      <c r="M7554" s="20"/>
    </row>
    <row r="7555" spans="13:13">
      <c r="M7555" s="20"/>
    </row>
    <row r="7556" spans="13:13">
      <c r="M7556" s="20"/>
    </row>
    <row r="7557" spans="13:13">
      <c r="M7557" s="20"/>
    </row>
    <row r="7558" spans="13:13">
      <c r="M7558" s="20"/>
    </row>
    <row r="7559" spans="13:13">
      <c r="M7559" s="20"/>
    </row>
    <row r="7560" spans="13:13">
      <c r="M7560" s="20"/>
    </row>
    <row r="7561" spans="13:13">
      <c r="M7561" s="20"/>
    </row>
    <row r="7562" spans="13:13">
      <c r="M7562" s="20"/>
    </row>
    <row r="7563" spans="13:13">
      <c r="M7563" s="20"/>
    </row>
    <row r="7564" spans="13:13">
      <c r="M7564" s="20"/>
    </row>
    <row r="7565" spans="13:13">
      <c r="M7565" s="20"/>
    </row>
    <row r="7566" spans="13:13">
      <c r="M7566" s="20"/>
    </row>
    <row r="7567" spans="13:13">
      <c r="M7567" s="20"/>
    </row>
    <row r="7568" spans="13:13">
      <c r="M7568" s="20"/>
    </row>
    <row r="7569" spans="13:13">
      <c r="M7569" s="20"/>
    </row>
    <row r="7570" spans="13:13">
      <c r="M7570" s="20"/>
    </row>
    <row r="7571" spans="13:13">
      <c r="M7571" s="20"/>
    </row>
    <row r="7572" spans="13:13">
      <c r="M7572" s="20"/>
    </row>
    <row r="7573" spans="13:13">
      <c r="M7573" s="20"/>
    </row>
    <row r="7574" spans="13:13">
      <c r="M7574" s="20"/>
    </row>
    <row r="7575" spans="13:13">
      <c r="M7575" s="20"/>
    </row>
    <row r="7576" spans="13:13">
      <c r="M7576" s="20"/>
    </row>
    <row r="7577" spans="13:13">
      <c r="M7577" s="20"/>
    </row>
    <row r="7578" spans="13:13">
      <c r="M7578" s="20"/>
    </row>
    <row r="7579" spans="13:13">
      <c r="M7579" s="20"/>
    </row>
    <row r="7580" spans="13:13">
      <c r="M7580" s="20"/>
    </row>
    <row r="7581" spans="13:13">
      <c r="M7581" s="20"/>
    </row>
    <row r="7582" spans="13:13">
      <c r="M7582" s="20"/>
    </row>
    <row r="7583" spans="13:13">
      <c r="M7583" s="20"/>
    </row>
    <row r="7584" spans="13:13">
      <c r="M7584" s="20"/>
    </row>
    <row r="7585" spans="13:13">
      <c r="M7585" s="20"/>
    </row>
    <row r="7586" spans="13:13">
      <c r="M7586" s="20"/>
    </row>
    <row r="7587" spans="13:13">
      <c r="M7587" s="20"/>
    </row>
    <row r="7588" spans="13:13">
      <c r="M7588" s="20"/>
    </row>
    <row r="7589" spans="13:13">
      <c r="M7589" s="20"/>
    </row>
    <row r="7590" spans="13:13">
      <c r="M7590" s="20"/>
    </row>
    <row r="7591" spans="13:13">
      <c r="M7591" s="20"/>
    </row>
    <row r="7592" spans="13:13">
      <c r="M7592" s="20"/>
    </row>
    <row r="7593" spans="13:13">
      <c r="M7593" s="20"/>
    </row>
    <row r="7594" spans="13:13">
      <c r="M7594" s="20"/>
    </row>
    <row r="7595" spans="13:13">
      <c r="M7595" s="20"/>
    </row>
    <row r="7596" spans="13:13">
      <c r="M7596" s="20"/>
    </row>
    <row r="7597" spans="13:13">
      <c r="M7597" s="20"/>
    </row>
    <row r="7598" spans="13:13">
      <c r="M7598" s="20"/>
    </row>
    <row r="7599" spans="13:13">
      <c r="M7599" s="20"/>
    </row>
    <row r="7600" spans="13:13">
      <c r="M7600" s="20"/>
    </row>
    <row r="7601" spans="13:13">
      <c r="M7601" s="20"/>
    </row>
    <row r="7602" spans="13:13">
      <c r="M7602" s="20"/>
    </row>
    <row r="7603" spans="13:13">
      <c r="M7603" s="20"/>
    </row>
    <row r="7604" spans="13:13">
      <c r="M7604" s="20"/>
    </row>
    <row r="7605" spans="13:13">
      <c r="M7605" s="20"/>
    </row>
    <row r="7606" spans="13:13">
      <c r="M7606" s="20"/>
    </row>
    <row r="7607" spans="13:13">
      <c r="M7607" s="20"/>
    </row>
    <row r="7608" spans="13:13">
      <c r="M7608" s="20"/>
    </row>
    <row r="7609" spans="13:13">
      <c r="M7609" s="20"/>
    </row>
    <row r="7610" spans="13:13">
      <c r="M7610" s="20"/>
    </row>
    <row r="7611" spans="13:13">
      <c r="M7611" s="20"/>
    </row>
    <row r="7612" spans="13:13">
      <c r="M7612" s="20"/>
    </row>
    <row r="7613" spans="13:13">
      <c r="M7613" s="20"/>
    </row>
    <row r="7614" spans="13:13">
      <c r="M7614" s="20"/>
    </row>
    <row r="7615" spans="13:13">
      <c r="M7615" s="20"/>
    </row>
    <row r="7616" spans="13:13">
      <c r="M7616" s="20"/>
    </row>
    <row r="7617" spans="13:13">
      <c r="M7617" s="20"/>
    </row>
    <row r="7618" spans="13:13">
      <c r="M7618" s="20"/>
    </row>
    <row r="7619" spans="13:13">
      <c r="M7619" s="20"/>
    </row>
    <row r="7620" spans="13:13">
      <c r="M7620" s="20"/>
    </row>
    <row r="7621" spans="13:13">
      <c r="M7621" s="20"/>
    </row>
    <row r="7622" spans="13:13">
      <c r="M7622" s="20"/>
    </row>
    <row r="7623" spans="13:13">
      <c r="M7623" s="20"/>
    </row>
    <row r="7624" spans="13:13">
      <c r="M7624" s="20"/>
    </row>
    <row r="7625" spans="13:13">
      <c r="M7625" s="20"/>
    </row>
    <row r="7626" spans="13:13">
      <c r="M7626" s="20"/>
    </row>
    <row r="7627" spans="13:13">
      <c r="M7627" s="20"/>
    </row>
    <row r="7628" spans="13:13">
      <c r="M7628" s="20"/>
    </row>
    <row r="7629" spans="13:13">
      <c r="M7629" s="20"/>
    </row>
    <row r="7630" spans="13:13">
      <c r="M7630" s="20"/>
    </row>
    <row r="7631" spans="13:13">
      <c r="M7631" s="20"/>
    </row>
    <row r="7632" spans="13:13">
      <c r="M7632" s="20"/>
    </row>
    <row r="7633" spans="13:13">
      <c r="M7633" s="20"/>
    </row>
    <row r="7634" spans="13:13">
      <c r="M7634" s="20"/>
    </row>
    <row r="7635" spans="13:13">
      <c r="M7635" s="20"/>
    </row>
    <row r="7636" spans="13:13">
      <c r="M7636" s="20"/>
    </row>
    <row r="7637" spans="13:13">
      <c r="M7637" s="20"/>
    </row>
    <row r="7638" spans="13:13">
      <c r="M7638" s="20"/>
    </row>
    <row r="7639" spans="13:13">
      <c r="M7639" s="20"/>
    </row>
    <row r="7640" spans="13:13">
      <c r="M7640" s="20"/>
    </row>
    <row r="7641" spans="13:13">
      <c r="M7641" s="20"/>
    </row>
    <row r="7642" spans="13:13">
      <c r="M7642" s="20"/>
    </row>
    <row r="7643" spans="13:13">
      <c r="M7643" s="20"/>
    </row>
    <row r="7644" spans="13:13">
      <c r="M7644" s="20"/>
    </row>
    <row r="7645" spans="13:13">
      <c r="M7645" s="20"/>
    </row>
    <row r="7646" spans="13:13">
      <c r="M7646" s="20"/>
    </row>
    <row r="7647" spans="13:13">
      <c r="M7647" s="20"/>
    </row>
    <row r="7648" spans="13:13">
      <c r="M7648" s="20"/>
    </row>
    <row r="7649" spans="13:13">
      <c r="M7649" s="20"/>
    </row>
    <row r="7650" spans="13:13">
      <c r="M7650" s="20"/>
    </row>
    <row r="7651" spans="13:13">
      <c r="M7651" s="20"/>
    </row>
    <row r="7652" spans="13:13">
      <c r="M7652" s="20"/>
    </row>
    <row r="7653" spans="13:13">
      <c r="M7653" s="20"/>
    </row>
    <row r="7654" spans="13:13">
      <c r="M7654" s="20"/>
    </row>
    <row r="7655" spans="13:13">
      <c r="M7655" s="20"/>
    </row>
    <row r="7656" spans="13:13">
      <c r="M7656" s="20"/>
    </row>
    <row r="7657" spans="13:13">
      <c r="M7657" s="20"/>
    </row>
    <row r="7658" spans="13:13">
      <c r="M7658" s="20"/>
    </row>
    <row r="7659" spans="13:13">
      <c r="M7659" s="20"/>
    </row>
    <row r="7660" spans="13:13">
      <c r="M7660" s="20"/>
    </row>
    <row r="7661" spans="13:13">
      <c r="M7661" s="20"/>
    </row>
    <row r="7662" spans="13:13">
      <c r="M7662" s="20"/>
    </row>
    <row r="7663" spans="13:13">
      <c r="M7663" s="20"/>
    </row>
    <row r="7664" spans="13:13">
      <c r="M7664" s="20"/>
    </row>
    <row r="7665" spans="13:13">
      <c r="M7665" s="20"/>
    </row>
    <row r="7666" spans="13:13">
      <c r="M7666" s="20"/>
    </row>
    <row r="7667" spans="13:13">
      <c r="M7667" s="20"/>
    </row>
    <row r="7668" spans="13:13">
      <c r="M7668" s="20"/>
    </row>
    <row r="7669" spans="13:13">
      <c r="M7669" s="20"/>
    </row>
    <row r="7670" spans="13:13">
      <c r="M7670" s="20"/>
    </row>
    <row r="7671" spans="13:13">
      <c r="M7671" s="20"/>
    </row>
    <row r="7672" spans="13:13">
      <c r="M7672" s="20"/>
    </row>
    <row r="7673" spans="13:13">
      <c r="M7673" s="20"/>
    </row>
    <row r="7674" spans="13:13">
      <c r="M7674" s="20"/>
    </row>
    <row r="7675" spans="13:13">
      <c r="M7675" s="20"/>
    </row>
    <row r="7676" spans="13:13">
      <c r="M7676" s="20"/>
    </row>
    <row r="7677" spans="13:13">
      <c r="M7677" s="20"/>
    </row>
    <row r="7678" spans="13:13">
      <c r="M7678" s="20"/>
    </row>
    <row r="7679" spans="13:13">
      <c r="M7679" s="20"/>
    </row>
    <row r="7680" spans="13:13">
      <c r="M7680" s="20"/>
    </row>
    <row r="7681" spans="13:13">
      <c r="M7681" s="20"/>
    </row>
    <row r="7682" spans="13:13">
      <c r="M7682" s="20"/>
    </row>
    <row r="7683" spans="13:13">
      <c r="M7683" s="20"/>
    </row>
    <row r="7684" spans="13:13">
      <c r="M7684" s="20"/>
    </row>
    <row r="7685" spans="13:13">
      <c r="M7685" s="20"/>
    </row>
    <row r="7686" spans="13:13">
      <c r="M7686" s="20"/>
    </row>
    <row r="7687" spans="13:13">
      <c r="M7687" s="20"/>
    </row>
    <row r="7688" spans="13:13">
      <c r="M7688" s="20"/>
    </row>
    <row r="7689" spans="13:13">
      <c r="M7689" s="20"/>
    </row>
    <row r="7690" spans="13:13">
      <c r="M7690" s="20"/>
    </row>
    <row r="7691" spans="13:13">
      <c r="M7691" s="20"/>
    </row>
    <row r="7692" spans="13:13">
      <c r="M7692" s="20"/>
    </row>
    <row r="7693" spans="13:13">
      <c r="M7693" s="20"/>
    </row>
    <row r="7694" spans="13:13">
      <c r="M7694" s="20"/>
    </row>
    <row r="7695" spans="13:13">
      <c r="M7695" s="20"/>
    </row>
    <row r="7696" spans="13:13">
      <c r="M7696" s="20"/>
    </row>
    <row r="7697" spans="13:13">
      <c r="M7697" s="20"/>
    </row>
    <row r="7698" spans="13:13">
      <c r="M7698" s="20"/>
    </row>
    <row r="7699" spans="13:13">
      <c r="M7699" s="20"/>
    </row>
    <row r="7700" spans="13:13">
      <c r="M7700" s="20"/>
    </row>
    <row r="7701" spans="13:13">
      <c r="M7701" s="20"/>
    </row>
    <row r="7702" spans="13:13">
      <c r="M7702" s="20"/>
    </row>
    <row r="7703" spans="13:13">
      <c r="M7703" s="20"/>
    </row>
    <row r="7704" spans="13:13">
      <c r="M7704" s="20"/>
    </row>
    <row r="7705" spans="13:13">
      <c r="M7705" s="20"/>
    </row>
    <row r="7706" spans="13:13">
      <c r="M7706" s="20"/>
    </row>
    <row r="7707" spans="13:13">
      <c r="M7707" s="20"/>
    </row>
    <row r="7708" spans="13:13">
      <c r="M7708" s="20"/>
    </row>
    <row r="7709" spans="13:13">
      <c r="M7709" s="20"/>
    </row>
    <row r="7710" spans="13:13">
      <c r="M7710" s="20"/>
    </row>
    <row r="7711" spans="13:13">
      <c r="M7711" s="20"/>
    </row>
    <row r="7712" spans="13:13">
      <c r="M7712" s="20"/>
    </row>
    <row r="7713" spans="13:13">
      <c r="M7713" s="20"/>
    </row>
    <row r="7714" spans="13:13">
      <c r="M7714" s="20"/>
    </row>
    <row r="7715" spans="13:13">
      <c r="M7715" s="20"/>
    </row>
    <row r="7716" spans="13:13">
      <c r="M7716" s="20"/>
    </row>
    <row r="7717" spans="13:13">
      <c r="M7717" s="20"/>
    </row>
    <row r="7718" spans="13:13">
      <c r="M7718" s="20"/>
    </row>
    <row r="7719" spans="13:13">
      <c r="M7719" s="20"/>
    </row>
    <row r="7720" spans="13:13">
      <c r="M7720" s="20"/>
    </row>
    <row r="7721" spans="13:13">
      <c r="M7721" s="20"/>
    </row>
    <row r="7722" spans="13:13">
      <c r="M7722" s="20"/>
    </row>
    <row r="7723" spans="13:13">
      <c r="M7723" s="20"/>
    </row>
    <row r="7724" spans="13:13">
      <c r="M7724" s="20"/>
    </row>
    <row r="7725" spans="13:13">
      <c r="M7725" s="20"/>
    </row>
    <row r="7726" spans="13:13">
      <c r="M7726" s="20"/>
    </row>
    <row r="7727" spans="13:13">
      <c r="M7727" s="20"/>
    </row>
    <row r="7728" spans="13:13">
      <c r="M7728" s="20"/>
    </row>
    <row r="7729" spans="13:13">
      <c r="M7729" s="20"/>
    </row>
    <row r="7730" spans="13:13">
      <c r="M7730" s="20"/>
    </row>
    <row r="7731" spans="13:13">
      <c r="M7731" s="20"/>
    </row>
    <row r="7732" spans="13:13">
      <c r="M7732" s="20"/>
    </row>
    <row r="7733" spans="13:13">
      <c r="M7733" s="20"/>
    </row>
    <row r="7734" spans="13:13">
      <c r="M7734" s="20"/>
    </row>
    <row r="7735" spans="13:13">
      <c r="M7735" s="20"/>
    </row>
    <row r="7736" spans="13:13">
      <c r="M7736" s="20"/>
    </row>
    <row r="7737" spans="13:13">
      <c r="M7737" s="20"/>
    </row>
    <row r="7738" spans="13:13">
      <c r="M7738" s="20"/>
    </row>
    <row r="7739" spans="13:13">
      <c r="M7739" s="20"/>
    </row>
    <row r="7740" spans="13:13">
      <c r="M7740" s="20"/>
    </row>
    <row r="7741" spans="13:13">
      <c r="M7741" s="20"/>
    </row>
    <row r="7742" spans="13:13">
      <c r="M7742" s="20"/>
    </row>
    <row r="7743" spans="13:13">
      <c r="M7743" s="20"/>
    </row>
    <row r="7744" spans="13:13">
      <c r="M7744" s="20"/>
    </row>
    <row r="7745" spans="13:13">
      <c r="M7745" s="20"/>
    </row>
    <row r="7746" spans="13:13">
      <c r="M7746" s="20"/>
    </row>
    <row r="7747" spans="13:13">
      <c r="M7747" s="20"/>
    </row>
    <row r="7748" spans="13:13">
      <c r="M7748" s="20"/>
    </row>
    <row r="7749" spans="13:13">
      <c r="M7749" s="20"/>
    </row>
    <row r="7750" spans="13:13">
      <c r="M7750" s="20"/>
    </row>
    <row r="7751" spans="13:13">
      <c r="M7751" s="20"/>
    </row>
    <row r="7752" spans="13:13">
      <c r="M7752" s="20"/>
    </row>
    <row r="7753" spans="13:13">
      <c r="M7753" s="20"/>
    </row>
    <row r="7754" spans="13:13">
      <c r="M7754" s="20"/>
    </row>
    <row r="7755" spans="13:13">
      <c r="M7755" s="20"/>
    </row>
    <row r="7756" spans="13:13">
      <c r="M7756" s="20"/>
    </row>
    <row r="7757" spans="13:13">
      <c r="M7757" s="20"/>
    </row>
    <row r="7758" spans="13:13">
      <c r="M7758" s="20"/>
    </row>
    <row r="7759" spans="13:13">
      <c r="M7759" s="20"/>
    </row>
    <row r="7760" spans="13:13">
      <c r="M7760" s="20"/>
    </row>
    <row r="7761" spans="13:13">
      <c r="M7761" s="20"/>
    </row>
    <row r="7762" spans="13:13">
      <c r="M7762" s="20"/>
    </row>
    <row r="7763" spans="13:13">
      <c r="M7763" s="20"/>
    </row>
    <row r="7764" spans="13:13">
      <c r="M7764" s="20"/>
    </row>
    <row r="7765" spans="13:13">
      <c r="M7765" s="20"/>
    </row>
    <row r="7766" spans="13:13">
      <c r="M7766" s="20"/>
    </row>
    <row r="7767" spans="13:13">
      <c r="M7767" s="20"/>
    </row>
    <row r="7768" spans="13:13">
      <c r="M7768" s="20"/>
    </row>
    <row r="7769" spans="13:13">
      <c r="M7769" s="20"/>
    </row>
    <row r="7770" spans="13:13">
      <c r="M7770" s="20"/>
    </row>
    <row r="7771" spans="13:13">
      <c r="M7771" s="20"/>
    </row>
    <row r="7772" spans="13:13">
      <c r="M7772" s="20"/>
    </row>
    <row r="7773" spans="13:13">
      <c r="M7773" s="20"/>
    </row>
    <row r="7774" spans="13:13">
      <c r="M7774" s="20"/>
    </row>
    <row r="7775" spans="13:13">
      <c r="M7775" s="20"/>
    </row>
    <row r="7776" spans="13:13">
      <c r="M7776" s="20"/>
    </row>
    <row r="7777" spans="13:13">
      <c r="M7777" s="20"/>
    </row>
    <row r="7778" spans="13:13">
      <c r="M7778" s="20"/>
    </row>
    <row r="7779" spans="13:13">
      <c r="M7779" s="20"/>
    </row>
    <row r="7780" spans="13:13">
      <c r="M7780" s="20"/>
    </row>
    <row r="7781" spans="13:13">
      <c r="M7781" s="20"/>
    </row>
    <row r="7782" spans="13:13">
      <c r="M7782" s="20"/>
    </row>
    <row r="7783" spans="13:13">
      <c r="M7783" s="20"/>
    </row>
    <row r="7784" spans="13:13">
      <c r="M7784" s="20"/>
    </row>
    <row r="7785" spans="13:13">
      <c r="M7785" s="20"/>
    </row>
    <row r="7786" spans="13:13">
      <c r="M7786" s="20"/>
    </row>
    <row r="7787" spans="13:13">
      <c r="M7787" s="20"/>
    </row>
    <row r="7788" spans="13:13">
      <c r="M7788" s="20"/>
    </row>
    <row r="7789" spans="13:13">
      <c r="M7789" s="20"/>
    </row>
    <row r="7790" spans="13:13">
      <c r="M7790" s="20"/>
    </row>
    <row r="7791" spans="13:13">
      <c r="M7791" s="20"/>
    </row>
    <row r="7792" spans="13:13">
      <c r="M7792" s="20"/>
    </row>
    <row r="7793" spans="13:13">
      <c r="M7793" s="20"/>
    </row>
    <row r="7794" spans="13:13">
      <c r="M7794" s="20"/>
    </row>
    <row r="7795" spans="13:13">
      <c r="M7795" s="20"/>
    </row>
    <row r="7796" spans="13:13">
      <c r="M7796" s="20"/>
    </row>
    <row r="7797" spans="13:13">
      <c r="M7797" s="20"/>
    </row>
    <row r="7798" spans="13:13">
      <c r="M7798" s="20"/>
    </row>
    <row r="7799" spans="13:13">
      <c r="M7799" s="20"/>
    </row>
    <row r="7800" spans="13:13">
      <c r="M7800" s="20"/>
    </row>
    <row r="7801" spans="13:13">
      <c r="M7801" s="20"/>
    </row>
    <row r="7802" spans="13:13">
      <c r="M7802" s="20"/>
    </row>
    <row r="7803" spans="13:13">
      <c r="M7803" s="20"/>
    </row>
    <row r="7804" spans="13:13">
      <c r="M7804" s="20"/>
    </row>
    <row r="7805" spans="13:13">
      <c r="M7805" s="20"/>
    </row>
    <row r="7806" spans="13:13">
      <c r="M7806" s="20"/>
    </row>
    <row r="7807" spans="13:13">
      <c r="M7807" s="20"/>
    </row>
    <row r="7808" spans="13:13">
      <c r="M7808" s="20"/>
    </row>
    <row r="7809" spans="13:13">
      <c r="M7809" s="20"/>
    </row>
    <row r="7810" spans="13:13">
      <c r="M7810" s="20"/>
    </row>
    <row r="7811" spans="13:13">
      <c r="M7811" s="20"/>
    </row>
    <row r="7812" spans="13:13">
      <c r="M7812" s="20"/>
    </row>
    <row r="7813" spans="13:13">
      <c r="M7813" s="20"/>
    </row>
    <row r="7814" spans="13:13">
      <c r="M7814" s="20"/>
    </row>
    <row r="7815" spans="13:13">
      <c r="M7815" s="20"/>
    </row>
    <row r="7816" spans="13:13">
      <c r="M7816" s="20"/>
    </row>
    <row r="7817" spans="13:13">
      <c r="M7817" s="20"/>
    </row>
    <row r="7818" spans="13:13">
      <c r="M7818" s="20"/>
    </row>
    <row r="7819" spans="13:13">
      <c r="M7819" s="20"/>
    </row>
    <row r="7820" spans="13:13">
      <c r="M7820" s="20"/>
    </row>
    <row r="7821" spans="13:13">
      <c r="M7821" s="20"/>
    </row>
    <row r="7822" spans="13:13">
      <c r="M7822" s="20"/>
    </row>
    <row r="7823" spans="13:13">
      <c r="M7823" s="20"/>
    </row>
    <row r="7824" spans="13:13">
      <c r="M7824" s="20"/>
    </row>
    <row r="7825" spans="13:13">
      <c r="M7825" s="20"/>
    </row>
    <row r="7826" spans="13:13">
      <c r="M7826" s="20"/>
    </row>
    <row r="7827" spans="13:13">
      <c r="M7827" s="20"/>
    </row>
    <row r="7828" spans="13:13">
      <c r="M7828" s="20"/>
    </row>
    <row r="7829" spans="13:13">
      <c r="M7829" s="20"/>
    </row>
    <row r="7830" spans="13:13">
      <c r="M7830" s="20"/>
    </row>
    <row r="7831" spans="13:13">
      <c r="M7831" s="20"/>
    </row>
    <row r="7832" spans="13:13">
      <c r="M7832" s="20"/>
    </row>
    <row r="7833" spans="13:13">
      <c r="M7833" s="20"/>
    </row>
    <row r="7834" spans="13:13">
      <c r="M7834" s="20"/>
    </row>
    <row r="7835" spans="13:13">
      <c r="M7835" s="20"/>
    </row>
    <row r="7836" spans="13:13">
      <c r="M7836" s="20"/>
    </row>
    <row r="7837" spans="13:13">
      <c r="M7837" s="20"/>
    </row>
    <row r="7838" spans="13:13">
      <c r="M7838" s="20"/>
    </row>
    <row r="7839" spans="13:13">
      <c r="M7839" s="20"/>
    </row>
    <row r="7840" spans="13:13">
      <c r="M7840" s="20"/>
    </row>
    <row r="7841" spans="13:13">
      <c r="M7841" s="20"/>
    </row>
    <row r="7842" spans="13:13">
      <c r="M7842" s="20"/>
    </row>
    <row r="7843" spans="13:13">
      <c r="M7843" s="20"/>
    </row>
    <row r="7844" spans="13:13">
      <c r="M7844" s="20"/>
    </row>
    <row r="7845" spans="13:13">
      <c r="M7845" s="20"/>
    </row>
    <row r="7846" spans="13:13">
      <c r="M7846" s="20"/>
    </row>
    <row r="7847" spans="13:13">
      <c r="M7847" s="20"/>
    </row>
    <row r="7848" spans="13:13">
      <c r="M7848" s="20"/>
    </row>
    <row r="7849" spans="13:13">
      <c r="M7849" s="20"/>
    </row>
    <row r="7850" spans="13:13">
      <c r="M7850" s="20"/>
    </row>
    <row r="7851" spans="13:13">
      <c r="M7851" s="20"/>
    </row>
    <row r="7852" spans="13:13">
      <c r="M7852" s="20"/>
    </row>
    <row r="7853" spans="13:13">
      <c r="M7853" s="20"/>
    </row>
    <row r="7854" spans="13:13">
      <c r="M7854" s="20"/>
    </row>
    <row r="7855" spans="13:13">
      <c r="M7855" s="20"/>
    </row>
    <row r="7856" spans="13:13">
      <c r="M7856" s="20"/>
    </row>
    <row r="7857" spans="13:13">
      <c r="M7857" s="20"/>
    </row>
    <row r="7858" spans="13:13">
      <c r="M7858" s="20"/>
    </row>
    <row r="7859" spans="13:13">
      <c r="M7859" s="20"/>
    </row>
    <row r="7860" spans="13:13">
      <c r="M7860" s="20"/>
    </row>
    <row r="7861" spans="13:13">
      <c r="M7861" s="20"/>
    </row>
    <row r="7862" spans="13:13">
      <c r="M7862" s="20"/>
    </row>
    <row r="7863" spans="13:13">
      <c r="M7863" s="20"/>
    </row>
    <row r="7864" spans="13:13">
      <c r="M7864" s="20"/>
    </row>
    <row r="7865" spans="13:13">
      <c r="M7865" s="20"/>
    </row>
    <row r="7866" spans="13:13">
      <c r="M7866" s="20"/>
    </row>
    <row r="7867" spans="13:13">
      <c r="M7867" s="20"/>
    </row>
    <row r="7868" spans="13:13">
      <c r="M7868" s="20"/>
    </row>
    <row r="7869" spans="13:13">
      <c r="M7869" s="20"/>
    </row>
    <row r="7870" spans="13:13">
      <c r="M7870" s="20"/>
    </row>
    <row r="7871" spans="13:13">
      <c r="M7871" s="20"/>
    </row>
    <row r="7872" spans="13:13">
      <c r="M7872" s="20"/>
    </row>
    <row r="7873" spans="13:13">
      <c r="M7873" s="20"/>
    </row>
    <row r="7874" spans="13:13">
      <c r="M7874" s="20"/>
    </row>
    <row r="7875" spans="13:13">
      <c r="M7875" s="20"/>
    </row>
    <row r="7876" spans="13:13">
      <c r="M7876" s="20"/>
    </row>
    <row r="7877" spans="13:13">
      <c r="M7877" s="20"/>
    </row>
    <row r="7878" spans="13:13">
      <c r="M7878" s="20"/>
    </row>
    <row r="7879" spans="13:13">
      <c r="M7879" s="20"/>
    </row>
    <row r="7880" spans="13:13">
      <c r="M7880" s="20"/>
    </row>
    <row r="7881" spans="13:13">
      <c r="M7881" s="20"/>
    </row>
    <row r="7882" spans="13:13">
      <c r="M7882" s="20"/>
    </row>
    <row r="7883" spans="13:13">
      <c r="M7883" s="20"/>
    </row>
    <row r="7884" spans="13:13">
      <c r="M7884" s="20"/>
    </row>
    <row r="7885" spans="13:13">
      <c r="M7885" s="20"/>
    </row>
    <row r="7886" spans="13:13">
      <c r="M7886" s="20"/>
    </row>
    <row r="7887" spans="13:13">
      <c r="M7887" s="20"/>
    </row>
    <row r="7888" spans="13:13">
      <c r="M7888" s="20"/>
    </row>
    <row r="7889" spans="13:13">
      <c r="M7889" s="20"/>
    </row>
    <row r="7890" spans="13:13">
      <c r="M7890" s="20"/>
    </row>
    <row r="7891" spans="13:13">
      <c r="M7891" s="20"/>
    </row>
    <row r="7892" spans="13:13">
      <c r="M7892" s="20"/>
    </row>
    <row r="7893" spans="13:13">
      <c r="M7893" s="20"/>
    </row>
    <row r="7894" spans="13:13">
      <c r="M7894" s="20"/>
    </row>
    <row r="7895" spans="13:13">
      <c r="M7895" s="20"/>
    </row>
    <row r="7896" spans="13:13">
      <c r="M7896" s="20"/>
    </row>
    <row r="7897" spans="13:13">
      <c r="M7897" s="20"/>
    </row>
    <row r="7898" spans="13:13">
      <c r="M7898" s="20"/>
    </row>
    <row r="7899" spans="13:13">
      <c r="M7899" s="20"/>
    </row>
    <row r="7900" spans="13:13">
      <c r="M7900" s="20"/>
    </row>
    <row r="7901" spans="13:13">
      <c r="M7901" s="20"/>
    </row>
    <row r="7902" spans="13:13">
      <c r="M7902" s="20"/>
    </row>
    <row r="7903" spans="13:13">
      <c r="M7903" s="20"/>
    </row>
    <row r="7904" spans="13:13">
      <c r="M7904" s="20"/>
    </row>
    <row r="7905" spans="13:13">
      <c r="M7905" s="20"/>
    </row>
    <row r="7906" spans="13:13">
      <c r="M7906" s="20"/>
    </row>
    <row r="7907" spans="13:13">
      <c r="M7907" s="20"/>
    </row>
    <row r="7908" spans="13:13">
      <c r="M7908" s="20"/>
    </row>
    <row r="7909" spans="13:13">
      <c r="M7909" s="20"/>
    </row>
    <row r="7910" spans="13:13">
      <c r="M7910" s="20"/>
    </row>
    <row r="7911" spans="13:13">
      <c r="M7911" s="20"/>
    </row>
    <row r="7912" spans="13:13">
      <c r="M7912" s="20"/>
    </row>
    <row r="7913" spans="13:13">
      <c r="M7913" s="20"/>
    </row>
    <row r="7914" spans="13:13">
      <c r="M7914" s="20"/>
    </row>
    <row r="7915" spans="13:13">
      <c r="M7915" s="20"/>
    </row>
    <row r="7916" spans="13:13">
      <c r="M7916" s="20"/>
    </row>
    <row r="7917" spans="13:13">
      <c r="M7917" s="20"/>
    </row>
    <row r="7918" spans="13:13">
      <c r="M7918" s="20"/>
    </row>
    <row r="7919" spans="13:13">
      <c r="M7919" s="20"/>
    </row>
    <row r="7920" spans="13:13">
      <c r="M7920" s="20"/>
    </row>
    <row r="7921" spans="13:13">
      <c r="M7921" s="20"/>
    </row>
    <row r="7922" spans="13:13">
      <c r="M7922" s="20"/>
    </row>
    <row r="7923" spans="13:13">
      <c r="M7923" s="20"/>
    </row>
    <row r="7924" spans="13:13">
      <c r="M7924" s="20"/>
    </row>
    <row r="7925" spans="13:13">
      <c r="M7925" s="20"/>
    </row>
    <row r="7926" spans="13:13">
      <c r="M7926" s="20"/>
    </row>
    <row r="7927" spans="13:13">
      <c r="M7927" s="20"/>
    </row>
    <row r="7928" spans="13:13">
      <c r="M7928" s="20"/>
    </row>
    <row r="7929" spans="13:13">
      <c r="M7929" s="20"/>
    </row>
    <row r="7930" spans="13:13">
      <c r="M7930" s="20"/>
    </row>
    <row r="7931" spans="13:13">
      <c r="M7931" s="20"/>
    </row>
    <row r="7932" spans="13:13">
      <c r="M7932" s="20"/>
    </row>
    <row r="7933" spans="13:13">
      <c r="M7933" s="20"/>
    </row>
    <row r="7934" spans="13:13">
      <c r="M7934" s="20"/>
    </row>
    <row r="7935" spans="13:13">
      <c r="M7935" s="20"/>
    </row>
    <row r="7936" spans="13:13">
      <c r="M7936" s="20"/>
    </row>
    <row r="7937" spans="13:13">
      <c r="M7937" s="20"/>
    </row>
    <row r="7938" spans="13:13">
      <c r="M7938" s="20"/>
    </row>
    <row r="7939" spans="13:13">
      <c r="M7939" s="20"/>
    </row>
    <row r="7940" spans="13:13">
      <c r="M7940" s="20"/>
    </row>
    <row r="7941" spans="13:13">
      <c r="M7941" s="20"/>
    </row>
    <row r="7942" spans="13:13">
      <c r="M7942" s="20"/>
    </row>
    <row r="7943" spans="13:13">
      <c r="M7943" s="20"/>
    </row>
    <row r="7944" spans="13:13">
      <c r="M7944" s="20"/>
    </row>
    <row r="7945" spans="13:13">
      <c r="M7945" s="20"/>
    </row>
    <row r="7946" spans="13:13">
      <c r="M7946" s="20"/>
    </row>
    <row r="7947" spans="13:13">
      <c r="M7947" s="20"/>
    </row>
    <row r="7948" spans="13:13">
      <c r="M7948" s="20"/>
    </row>
    <row r="7949" spans="13:13">
      <c r="M7949" s="20"/>
    </row>
    <row r="7950" spans="13:13">
      <c r="M7950" s="20"/>
    </row>
    <row r="7951" spans="13:13">
      <c r="M7951" s="20"/>
    </row>
    <row r="7952" spans="13:13">
      <c r="M7952" s="20"/>
    </row>
    <row r="7953" spans="13:13">
      <c r="M7953" s="20"/>
    </row>
    <row r="7954" spans="13:13">
      <c r="M7954" s="20"/>
    </row>
    <row r="7955" spans="13:13">
      <c r="M7955" s="20"/>
    </row>
    <row r="7956" spans="13:13">
      <c r="M7956" s="20"/>
    </row>
    <row r="7957" spans="13:13">
      <c r="M7957" s="20"/>
    </row>
    <row r="7958" spans="13:13">
      <c r="M7958" s="20"/>
    </row>
    <row r="7959" spans="13:13">
      <c r="M7959" s="20"/>
    </row>
    <row r="7960" spans="13:13">
      <c r="M7960" s="20"/>
    </row>
    <row r="7961" spans="13:13">
      <c r="M7961" s="20"/>
    </row>
    <row r="7962" spans="13:13">
      <c r="M7962" s="20"/>
    </row>
    <row r="7963" spans="13:13">
      <c r="M7963" s="20"/>
    </row>
    <row r="7964" spans="13:13">
      <c r="M7964" s="20"/>
    </row>
    <row r="7965" spans="13:13">
      <c r="M7965" s="20"/>
    </row>
    <row r="7966" spans="13:13">
      <c r="M7966" s="20"/>
    </row>
    <row r="7967" spans="13:13">
      <c r="M7967" s="20"/>
    </row>
    <row r="7968" spans="13:13">
      <c r="M7968" s="20"/>
    </row>
    <row r="7969" spans="13:13">
      <c r="M7969" s="20"/>
    </row>
    <row r="7970" spans="13:13">
      <c r="M7970" s="20"/>
    </row>
    <row r="7971" spans="13:13">
      <c r="M7971" s="20"/>
    </row>
    <row r="7972" spans="13:13">
      <c r="M7972" s="20"/>
    </row>
    <row r="7973" spans="13:13">
      <c r="M7973" s="20"/>
    </row>
    <row r="7974" spans="13:13">
      <c r="M7974" s="20"/>
    </row>
    <row r="7975" spans="13:13">
      <c r="M7975" s="20"/>
    </row>
    <row r="7976" spans="13:13">
      <c r="M7976" s="20"/>
    </row>
    <row r="7977" spans="13:13">
      <c r="M7977" s="20"/>
    </row>
    <row r="7978" spans="13:13">
      <c r="M7978" s="20"/>
    </row>
    <row r="7979" spans="13:13">
      <c r="M7979" s="20"/>
    </row>
    <row r="7980" spans="13:13">
      <c r="M7980" s="20"/>
    </row>
    <row r="7981" spans="13:13">
      <c r="M7981" s="20"/>
    </row>
    <row r="7982" spans="13:13">
      <c r="M7982" s="20"/>
    </row>
    <row r="7983" spans="13:13">
      <c r="M7983" s="20"/>
    </row>
    <row r="7984" spans="13:13">
      <c r="M7984" s="20"/>
    </row>
    <row r="7985" spans="13:13">
      <c r="M7985" s="20"/>
    </row>
    <row r="7986" spans="13:13">
      <c r="M7986" s="20"/>
    </row>
    <row r="7987" spans="13:13">
      <c r="M7987" s="20"/>
    </row>
    <row r="7988" spans="13:13">
      <c r="M7988" s="20"/>
    </row>
    <row r="7989" spans="13:13">
      <c r="M7989" s="20"/>
    </row>
    <row r="7990" spans="13:13">
      <c r="M7990" s="20"/>
    </row>
    <row r="7991" spans="13:13">
      <c r="M7991" s="20"/>
    </row>
    <row r="7992" spans="13:13">
      <c r="M7992" s="20"/>
    </row>
    <row r="7993" spans="13:13">
      <c r="M7993" s="20"/>
    </row>
    <row r="7994" spans="13:13">
      <c r="M7994" s="20"/>
    </row>
    <row r="7995" spans="13:13">
      <c r="M7995" s="20"/>
    </row>
    <row r="7996" spans="13:13">
      <c r="M7996" s="20"/>
    </row>
    <row r="7997" spans="13:13">
      <c r="M7997" s="20"/>
    </row>
    <row r="7998" spans="13:13">
      <c r="M7998" s="20"/>
    </row>
    <row r="7999" spans="13:13">
      <c r="M7999" s="20"/>
    </row>
    <row r="8000" spans="13:13">
      <c r="M8000" s="20"/>
    </row>
    <row r="8001" spans="13:13">
      <c r="M8001" s="20"/>
    </row>
    <row r="8002" spans="13:13">
      <c r="M8002" s="20"/>
    </row>
    <row r="8003" spans="13:13">
      <c r="M8003" s="20"/>
    </row>
    <row r="8004" spans="13:13">
      <c r="M8004" s="20"/>
    </row>
    <row r="8005" spans="13:13">
      <c r="M8005" s="20"/>
    </row>
    <row r="8006" spans="13:13">
      <c r="M8006" s="20"/>
    </row>
    <row r="8007" spans="13:13">
      <c r="M8007" s="20"/>
    </row>
    <row r="8008" spans="13:13">
      <c r="M8008" s="20"/>
    </row>
    <row r="8009" spans="13:13">
      <c r="M8009" s="20"/>
    </row>
    <row r="8010" spans="13:13">
      <c r="M8010" s="20"/>
    </row>
    <row r="8011" spans="13:13">
      <c r="M8011" s="20"/>
    </row>
    <row r="8012" spans="13:13">
      <c r="M8012" s="20"/>
    </row>
    <row r="8013" spans="13:13">
      <c r="M8013" s="20"/>
    </row>
    <row r="8014" spans="13:13">
      <c r="M8014" s="20"/>
    </row>
    <row r="8015" spans="13:13">
      <c r="M8015" s="20"/>
    </row>
    <row r="8016" spans="13:13">
      <c r="M8016" s="20"/>
    </row>
    <row r="8017" spans="13:13">
      <c r="M8017" s="20"/>
    </row>
    <row r="8018" spans="13:13">
      <c r="M8018" s="20"/>
    </row>
    <row r="8019" spans="13:13">
      <c r="M8019" s="20"/>
    </row>
    <row r="8020" spans="13:13">
      <c r="M8020" s="20"/>
    </row>
    <row r="8021" spans="13:13">
      <c r="M8021" s="20"/>
    </row>
    <row r="8022" spans="13:13">
      <c r="M8022" s="20"/>
    </row>
    <row r="8023" spans="13:13">
      <c r="M8023" s="20"/>
    </row>
    <row r="8024" spans="13:13">
      <c r="M8024" s="20"/>
    </row>
    <row r="8025" spans="13:13">
      <c r="M8025" s="20"/>
    </row>
    <row r="8026" spans="13:13">
      <c r="M8026" s="20"/>
    </row>
    <row r="8027" spans="13:13">
      <c r="M8027" s="20"/>
    </row>
    <row r="8028" spans="13:13">
      <c r="M8028" s="20"/>
    </row>
    <row r="8029" spans="13:13">
      <c r="M8029" s="20"/>
    </row>
    <row r="8030" spans="13:13">
      <c r="M8030" s="20"/>
    </row>
    <row r="8031" spans="13:13">
      <c r="M8031" s="20"/>
    </row>
    <row r="8032" spans="13:13">
      <c r="M8032" s="20"/>
    </row>
    <row r="8033" spans="13:13">
      <c r="M8033" s="20"/>
    </row>
    <row r="8034" spans="13:13">
      <c r="M8034" s="20"/>
    </row>
    <row r="8035" spans="13:13">
      <c r="M8035" s="20"/>
    </row>
    <row r="8036" spans="13:13">
      <c r="M8036" s="20"/>
    </row>
    <row r="8037" spans="13:13">
      <c r="M8037" s="20"/>
    </row>
    <row r="8038" spans="13:13">
      <c r="M8038" s="20"/>
    </row>
    <row r="8039" spans="13:13">
      <c r="M8039" s="20"/>
    </row>
    <row r="8040" spans="13:13">
      <c r="M8040" s="20"/>
    </row>
    <row r="8041" spans="13:13">
      <c r="M8041" s="20"/>
    </row>
    <row r="8042" spans="13:13">
      <c r="M8042" s="20"/>
    </row>
    <row r="8043" spans="13:13">
      <c r="M8043" s="20"/>
    </row>
    <row r="8044" spans="13:13">
      <c r="M8044" s="20"/>
    </row>
    <row r="8045" spans="13:13">
      <c r="M8045" s="20"/>
    </row>
    <row r="8046" spans="13:13">
      <c r="M8046" s="20"/>
    </row>
    <row r="8047" spans="13:13">
      <c r="M8047" s="20"/>
    </row>
    <row r="8048" spans="13:13">
      <c r="M8048" s="20"/>
    </row>
    <row r="8049" spans="13:13">
      <c r="M8049" s="20"/>
    </row>
    <row r="8050" spans="13:13">
      <c r="M8050" s="20"/>
    </row>
    <row r="8051" spans="13:13">
      <c r="M8051" s="20"/>
    </row>
    <row r="8052" spans="13:13">
      <c r="M8052" s="20"/>
    </row>
    <row r="8053" spans="13:13">
      <c r="M8053" s="20"/>
    </row>
    <row r="8054" spans="13:13">
      <c r="M8054" s="20"/>
    </row>
    <row r="8055" spans="13:13">
      <c r="M8055" s="20"/>
    </row>
    <row r="8056" spans="13:13">
      <c r="M8056" s="20"/>
    </row>
    <row r="8057" spans="13:13">
      <c r="M8057" s="20"/>
    </row>
    <row r="8058" spans="13:13">
      <c r="M8058" s="20"/>
    </row>
    <row r="8059" spans="13:13">
      <c r="M8059" s="20"/>
    </row>
    <row r="8060" spans="13:13">
      <c r="M8060" s="20"/>
    </row>
    <row r="8061" spans="13:13">
      <c r="M8061" s="20"/>
    </row>
    <row r="8062" spans="13:13">
      <c r="M8062" s="20"/>
    </row>
    <row r="8063" spans="13:13">
      <c r="M8063" s="20"/>
    </row>
    <row r="8064" spans="13:13">
      <c r="M8064" s="20"/>
    </row>
    <row r="8065" spans="13:13">
      <c r="M8065" s="20"/>
    </row>
    <row r="8066" spans="13:13">
      <c r="M8066" s="20"/>
    </row>
    <row r="8067" spans="13:13">
      <c r="M8067" s="20"/>
    </row>
    <row r="8068" spans="13:13">
      <c r="M8068" s="20"/>
    </row>
    <row r="8069" spans="13:13">
      <c r="M8069" s="20"/>
    </row>
    <row r="8070" spans="13:13">
      <c r="M8070" s="20"/>
    </row>
    <row r="8071" spans="13:13">
      <c r="M8071" s="20"/>
    </row>
    <row r="8072" spans="13:13">
      <c r="M8072" s="20"/>
    </row>
    <row r="8073" spans="13:13">
      <c r="M8073" s="20"/>
    </row>
    <row r="8074" spans="13:13">
      <c r="M8074" s="20"/>
    </row>
    <row r="8075" spans="13:13">
      <c r="M8075" s="20"/>
    </row>
    <row r="8076" spans="13:13">
      <c r="M8076" s="20"/>
    </row>
    <row r="8077" spans="13:13">
      <c r="M8077" s="20"/>
    </row>
    <row r="8078" spans="13:13">
      <c r="M8078" s="20"/>
    </row>
    <row r="8079" spans="13:13">
      <c r="M8079" s="20"/>
    </row>
    <row r="8080" spans="13:13">
      <c r="M8080" s="20"/>
    </row>
    <row r="8081" spans="13:13">
      <c r="M8081" s="20"/>
    </row>
    <row r="8082" spans="13:13">
      <c r="M8082" s="20"/>
    </row>
    <row r="8083" spans="13:13">
      <c r="M8083" s="20"/>
    </row>
    <row r="8084" spans="13:13">
      <c r="M8084" s="20"/>
    </row>
    <row r="8085" spans="13:13">
      <c r="M8085" s="20"/>
    </row>
    <row r="8086" spans="13:13">
      <c r="M8086" s="20"/>
    </row>
    <row r="8087" spans="13:13">
      <c r="M8087" s="20"/>
    </row>
    <row r="8088" spans="13:13">
      <c r="M8088" s="20"/>
    </row>
    <row r="8089" spans="13:13">
      <c r="M8089" s="20"/>
    </row>
    <row r="8090" spans="13:13">
      <c r="M8090" s="20"/>
    </row>
    <row r="8091" spans="13:13">
      <c r="M8091" s="20"/>
    </row>
    <row r="8092" spans="13:13">
      <c r="M8092" s="20"/>
    </row>
    <row r="8093" spans="13:13">
      <c r="M8093" s="20"/>
    </row>
    <row r="8094" spans="13:13">
      <c r="M8094" s="20"/>
    </row>
    <row r="8095" spans="13:13">
      <c r="M8095" s="20"/>
    </row>
    <row r="8096" spans="13:13">
      <c r="M8096" s="20"/>
    </row>
    <row r="8097" spans="13:13">
      <c r="M8097" s="20"/>
    </row>
    <row r="8098" spans="13:13">
      <c r="M8098" s="20"/>
    </row>
    <row r="8099" spans="13:13">
      <c r="M8099" s="20"/>
    </row>
    <row r="8100" spans="13:13">
      <c r="M8100" s="20"/>
    </row>
    <row r="8101" spans="13:13">
      <c r="M8101" s="20"/>
    </row>
    <row r="8102" spans="13:13">
      <c r="M8102" s="20"/>
    </row>
    <row r="8103" spans="13:13">
      <c r="M8103" s="20"/>
    </row>
    <row r="8104" spans="13:13">
      <c r="M8104" s="20"/>
    </row>
    <row r="8105" spans="13:13">
      <c r="M8105" s="20"/>
    </row>
    <row r="8106" spans="13:13">
      <c r="M8106" s="20"/>
    </row>
    <row r="8107" spans="13:13">
      <c r="M8107" s="20"/>
    </row>
    <row r="8108" spans="13:13">
      <c r="M8108" s="20"/>
    </row>
    <row r="8109" spans="13:13">
      <c r="M8109" s="20"/>
    </row>
    <row r="8110" spans="13:13">
      <c r="M8110" s="20"/>
    </row>
    <row r="8111" spans="13:13">
      <c r="M8111" s="20"/>
    </row>
    <row r="8112" spans="13:13">
      <c r="M8112" s="20"/>
    </row>
    <row r="8113" spans="13:13">
      <c r="M8113" s="20"/>
    </row>
    <row r="8114" spans="13:13">
      <c r="M8114" s="20"/>
    </row>
    <row r="8115" spans="13:13">
      <c r="M8115" s="20"/>
    </row>
    <row r="8116" spans="13:13">
      <c r="M8116" s="20"/>
    </row>
    <row r="8117" spans="13:13">
      <c r="M8117" s="20"/>
    </row>
    <row r="8118" spans="13:13">
      <c r="M8118" s="20"/>
    </row>
    <row r="8119" spans="13:13">
      <c r="M8119" s="20"/>
    </row>
    <row r="8120" spans="13:13">
      <c r="M8120" s="20"/>
    </row>
    <row r="8121" spans="13:13">
      <c r="M8121" s="20"/>
    </row>
    <row r="8122" spans="13:13">
      <c r="M8122" s="20"/>
    </row>
    <row r="8123" spans="13:13">
      <c r="M8123" s="20"/>
    </row>
    <row r="8124" spans="13:13">
      <c r="M8124" s="20"/>
    </row>
    <row r="8125" spans="13:13">
      <c r="M8125" s="20"/>
    </row>
    <row r="8126" spans="13:13">
      <c r="M8126" s="20"/>
    </row>
    <row r="8127" spans="13:13">
      <c r="M8127" s="20"/>
    </row>
    <row r="8128" spans="13:13">
      <c r="M8128" s="20"/>
    </row>
    <row r="8129" spans="13:13">
      <c r="M8129" s="20"/>
    </row>
    <row r="8130" spans="13:13">
      <c r="M8130" s="20"/>
    </row>
    <row r="8131" spans="13:13">
      <c r="M8131" s="20"/>
    </row>
    <row r="8132" spans="13:13">
      <c r="M8132" s="20"/>
    </row>
    <row r="8133" spans="13:13">
      <c r="M8133" s="20"/>
    </row>
    <row r="8134" spans="13:13">
      <c r="M8134" s="20"/>
    </row>
    <row r="8135" spans="13:13">
      <c r="M8135" s="20"/>
    </row>
    <row r="8136" spans="13:13">
      <c r="M8136" s="20"/>
    </row>
    <row r="8137" spans="13:13">
      <c r="M8137" s="20"/>
    </row>
    <row r="8138" spans="13:13">
      <c r="M8138" s="20"/>
    </row>
    <row r="8139" spans="13:13">
      <c r="M8139" s="20"/>
    </row>
    <row r="8140" spans="13:13">
      <c r="M8140" s="20"/>
    </row>
    <row r="8141" spans="13:13">
      <c r="M8141" s="20"/>
    </row>
    <row r="8142" spans="13:13">
      <c r="M8142" s="20"/>
    </row>
    <row r="8143" spans="13:13">
      <c r="M8143" s="20"/>
    </row>
    <row r="8144" spans="13:13">
      <c r="M8144" s="20"/>
    </row>
    <row r="8145" spans="13:13">
      <c r="M8145" s="20"/>
    </row>
    <row r="8146" spans="13:13">
      <c r="M8146" s="20"/>
    </row>
    <row r="8147" spans="13:13">
      <c r="M8147" s="20"/>
    </row>
    <row r="8148" spans="13:13">
      <c r="M8148" s="20"/>
    </row>
    <row r="8149" spans="13:13">
      <c r="M8149" s="20"/>
    </row>
    <row r="8150" spans="13:13">
      <c r="M8150" s="20"/>
    </row>
    <row r="8151" spans="13:13">
      <c r="M8151" s="20"/>
    </row>
    <row r="8152" spans="13:13">
      <c r="M8152" s="20"/>
    </row>
    <row r="8153" spans="13:13">
      <c r="M8153" s="20"/>
    </row>
    <row r="8154" spans="13:13">
      <c r="M8154" s="20"/>
    </row>
    <row r="8155" spans="13:13">
      <c r="M8155" s="20"/>
    </row>
    <row r="8156" spans="13:13">
      <c r="M8156" s="20"/>
    </row>
    <row r="8157" spans="13:13">
      <c r="M8157" s="20"/>
    </row>
    <row r="8158" spans="13:13">
      <c r="M8158" s="20"/>
    </row>
    <row r="8159" spans="13:13">
      <c r="M8159" s="20"/>
    </row>
    <row r="8160" spans="13:13">
      <c r="M8160" s="20"/>
    </row>
    <row r="8161" spans="13:13">
      <c r="M8161" s="20"/>
    </row>
    <row r="8162" spans="13:13">
      <c r="M8162" s="20"/>
    </row>
    <row r="8163" spans="13:13">
      <c r="M8163" s="20"/>
    </row>
    <row r="8164" spans="13:13">
      <c r="M8164" s="20"/>
    </row>
    <row r="8165" spans="13:13">
      <c r="M8165" s="20"/>
    </row>
    <row r="8166" spans="13:13">
      <c r="M8166" s="20"/>
    </row>
  </sheetData>
  <mergeCells count="41">
    <mergeCell ref="A5:C5"/>
    <mergeCell ref="B99:B103"/>
    <mergeCell ref="C99:C103"/>
    <mergeCell ref="O10:O11"/>
    <mergeCell ref="N10:N11"/>
    <mergeCell ref="N9:O9"/>
    <mergeCell ref="A96:P98"/>
    <mergeCell ref="A9:G10"/>
    <mergeCell ref="K10:K11"/>
    <mergeCell ref="A3:P3"/>
    <mergeCell ref="A6:D6"/>
    <mergeCell ref="E6:P6"/>
    <mergeCell ref="N101:N103"/>
    <mergeCell ref="E7:P7"/>
    <mergeCell ref="P9:P11"/>
    <mergeCell ref="K9:L9"/>
    <mergeCell ref="A4:P4"/>
    <mergeCell ref="J8:P8"/>
    <mergeCell ref="L10:L11"/>
    <mergeCell ref="D99:D103"/>
    <mergeCell ref="E99:E103"/>
    <mergeCell ref="F99:F103"/>
    <mergeCell ref="D5:P5"/>
    <mergeCell ref="G99:G103"/>
    <mergeCell ref="H8:I8"/>
    <mergeCell ref="A1:P2"/>
    <mergeCell ref="A7:D7"/>
    <mergeCell ref="H99:H103"/>
    <mergeCell ref="I99:I103"/>
    <mergeCell ref="J99:J103"/>
    <mergeCell ref="K99:N100"/>
    <mergeCell ref="K101:K103"/>
    <mergeCell ref="L101:L103"/>
    <mergeCell ref="O99:P103"/>
    <mergeCell ref="A99:A103"/>
    <mergeCell ref="H9:J9"/>
    <mergeCell ref="H10:H11"/>
    <mergeCell ref="I10:I11"/>
    <mergeCell ref="J10:J11"/>
    <mergeCell ref="A8:B8"/>
    <mergeCell ref="E8:G8"/>
  </mergeCells>
  <phoneticPr fontId="1" type="noConversion"/>
  <dataValidations count="1">
    <dataValidation type="list" allowBlank="1" showInputMessage="1" showErrorMessage="1" sqref="D5:P5">
      <formula1>Departamente</formula1>
    </dataValidation>
  </dataValidations>
  <hyperlinks>
    <hyperlink ref="B12" r:id="rId1" display="http://apps.webofknowledge.com/full_record.do?product=WOS&amp;search_mode=GeneralSearch&amp;qid=1&amp;SID=D4JRB8Ap9gAVMUPPhun&amp;page=1&amp;doc=1"/>
    <hyperlink ref="D12" r:id="rId2" tooltip="View journal impact" display="javascript:;"/>
    <hyperlink ref="B14" r:id="rId3" display="http://apps.webofknowledge.com/full_record.do?product=WOS&amp;search_mode=GeneralSearch&amp;qid=17&amp;SID=D4JRB8Ap9gAVMUPPhun&amp;page=1&amp;doc=6"/>
    <hyperlink ref="F33" r:id="rId4"/>
  </hyperlinks>
  <pageMargins left="0.74803149606299213" right="0.74803149606299213" top="0.78740157480314965" bottom="0.78740157480314965" header="0.31496062992125984" footer="0.31496062992125984"/>
  <pageSetup paperSize="9" scale="41" orientation="landscape" r:id="rId5"/>
  <headerFooter alignWithMargins="0"/>
  <rowBreaks count="2" manualBreakCount="2">
    <brk id="22" max="16383" man="1"/>
    <brk id="104" max="16383" man="1"/>
  </rowBreaks>
  <colBreaks count="1" manualBreakCount="1">
    <brk id="20" max="1048575" man="1"/>
  </colBreaks>
  <drawing r:id="rId6"/>
  <legacyDrawing r:id="rId7"/>
  <oleObjects>
    <oleObject progId="Equation.3" shapeId="5123" r:id="rId8"/>
    <oleObject progId="Equation.3" shapeId="5124" r:id="rId9"/>
  </oleObjects>
  <extLst xmlns:x14="http://schemas.microsoft.com/office/spreadsheetml/2009/9/main">
    <ext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Definitii!$A$13:$A$21</xm:f>
          </x14:formula1>
          <xm:sqref>E7:P7</xm:sqref>
        </x14:dataValidation>
        <x14:dataValidation type="list" allowBlank="1" showInputMessage="1" showErrorMessage="1">
          <x14:formula1>
            <xm:f>Definitii!$A$26:$A$29</xm:f>
          </x14:formula1>
          <xm:sqref>I12:I95</xm:sqref>
        </x14:dataValidation>
        <x14:dataValidation type="list" allowBlank="1" showInputMessage="1" showErrorMessage="1">
          <x14:formula1>
            <xm:f>Definitii!$A$34:$A$35</xm:f>
          </x14:formula1>
          <xm:sqref>K12:K95</xm:sqref>
        </x14:dataValidation>
        <x14:dataValidation type="list" allowBlank="1" showInputMessage="1" showErrorMessage="1">
          <x14:formula1>
            <xm:f>Definitii!$C$34:$C$37</xm:f>
          </x14:formula1>
          <xm:sqref>L12:L95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dimension ref="A1:G187"/>
  <sheetViews>
    <sheetView topLeftCell="A181" zoomScale="40" zoomScaleNormal="40" workbookViewId="0">
      <selection activeCell="A145" sqref="A145"/>
    </sheetView>
  </sheetViews>
  <sheetFormatPr defaultRowHeight="12.5"/>
  <cols>
    <col min="2" max="2" width="30.54296875" customWidth="1"/>
    <col min="3" max="3" width="27.36328125" customWidth="1"/>
    <col min="4" max="4" width="14.6328125" customWidth="1"/>
    <col min="5" max="5" width="12.08984375" customWidth="1"/>
    <col min="6" max="6" width="32.453125" customWidth="1"/>
    <col min="7" max="7" width="97.08984375" customWidth="1"/>
  </cols>
  <sheetData>
    <row r="1" spans="1:7" ht="13.5" thickBot="1">
      <c r="A1" s="83" t="s">
        <v>95</v>
      </c>
      <c r="B1" s="80" t="s">
        <v>92</v>
      </c>
      <c r="C1" s="83" t="s">
        <v>93</v>
      </c>
      <c r="D1" s="81" t="s">
        <v>379</v>
      </c>
      <c r="E1" s="83" t="s">
        <v>94</v>
      </c>
      <c r="F1" s="82" t="s">
        <v>96</v>
      </c>
      <c r="G1" s="85" t="s">
        <v>97</v>
      </c>
    </row>
    <row r="2" spans="1:7" ht="72.650000000000006" customHeight="1" thickBot="1">
      <c r="A2" s="115">
        <v>1</v>
      </c>
      <c r="B2" s="114" t="s">
        <v>382</v>
      </c>
      <c r="C2" s="25" t="s">
        <v>98</v>
      </c>
      <c r="D2" s="25" t="s">
        <v>378</v>
      </c>
      <c r="E2" s="116">
        <v>2000</v>
      </c>
      <c r="F2" s="117">
        <v>24</v>
      </c>
      <c r="G2" s="118" t="s">
        <v>380</v>
      </c>
    </row>
    <row r="3" spans="1:7" ht="275.39999999999998" customHeight="1" thickBot="1">
      <c r="A3" s="115">
        <v>2</v>
      </c>
      <c r="B3" s="114" t="s">
        <v>383</v>
      </c>
      <c r="C3" s="25" t="s">
        <v>381</v>
      </c>
      <c r="D3" s="25">
        <v>10831</v>
      </c>
      <c r="E3" s="116">
        <v>2009</v>
      </c>
      <c r="F3" s="117">
        <v>3</v>
      </c>
      <c r="G3" s="119"/>
    </row>
    <row r="6" spans="1:7">
      <c r="B6" t="s">
        <v>430</v>
      </c>
    </row>
    <row r="37" spans="4:4">
      <c r="D37" s="84"/>
    </row>
    <row r="38" spans="4:4">
      <c r="D38" s="84"/>
    </row>
    <row r="39" spans="4:4">
      <c r="D39" s="84"/>
    </row>
    <row r="40" spans="4:4">
      <c r="D40" s="84"/>
    </row>
    <row r="41" spans="4:4">
      <c r="D41" s="84"/>
    </row>
    <row r="42" spans="4:4">
      <c r="D42" s="84"/>
    </row>
    <row r="43" spans="4:4">
      <c r="D43" s="84"/>
    </row>
    <row r="44" spans="4:4">
      <c r="D44" s="84"/>
    </row>
    <row r="45" spans="4:4">
      <c r="D45" s="84"/>
    </row>
    <row r="46" spans="4:4">
      <c r="D46" s="84"/>
    </row>
    <row r="47" spans="4:4">
      <c r="D47" s="84"/>
    </row>
    <row r="48" spans="4:4">
      <c r="D48" s="84"/>
    </row>
    <row r="49" spans="1:5">
      <c r="D49" s="84"/>
    </row>
    <row r="50" spans="1:5">
      <c r="D50" s="84"/>
    </row>
    <row r="51" spans="1:5">
      <c r="D51" s="84"/>
    </row>
    <row r="52" spans="1:5">
      <c r="A52" t="s">
        <v>431</v>
      </c>
      <c r="D52" s="84"/>
    </row>
    <row r="53" spans="1:5">
      <c r="D53" s="84"/>
    </row>
    <row r="54" spans="1:5" s="125" customFormat="1">
      <c r="A54" s="124"/>
      <c r="D54" s="126"/>
      <c r="E54" s="127"/>
    </row>
    <row r="55" spans="1:5" s="125" customFormat="1">
      <c r="A55" s="124"/>
      <c r="D55" s="126"/>
      <c r="E55" s="127"/>
    </row>
    <row r="56" spans="1:5" s="125" customFormat="1">
      <c r="A56" s="124"/>
      <c r="D56" s="126"/>
      <c r="E56" s="127"/>
    </row>
    <row r="57" spans="1:5" s="125" customFormat="1">
      <c r="A57" s="124"/>
      <c r="D57" s="126"/>
      <c r="E57" s="127"/>
    </row>
    <row r="58" spans="1:5" s="125" customFormat="1" ht="15.5">
      <c r="A58" s="124"/>
      <c r="B58" s="128" t="s">
        <v>432</v>
      </c>
      <c r="D58" s="126"/>
      <c r="E58" s="127"/>
    </row>
    <row r="59" spans="1:5" s="125" customFormat="1" ht="15.5">
      <c r="A59" s="124"/>
      <c r="B59" s="128"/>
      <c r="D59" s="126"/>
      <c r="E59" s="127"/>
    </row>
    <row r="60" spans="1:5" s="125" customFormat="1" ht="170.5">
      <c r="A60" s="124"/>
      <c r="B60" s="129" t="s">
        <v>433</v>
      </c>
      <c r="D60" s="126"/>
      <c r="E60" s="127"/>
    </row>
    <row r="61" spans="1:5" s="125" customFormat="1" ht="15.5">
      <c r="A61" s="124"/>
      <c r="B61" s="130"/>
      <c r="D61" s="126"/>
      <c r="E61" s="127"/>
    </row>
    <row r="62" spans="1:5" s="125" customFormat="1">
      <c r="A62" s="124"/>
      <c r="B62"/>
      <c r="D62" s="126"/>
      <c r="E62" s="127"/>
    </row>
    <row r="63" spans="1:5" s="125" customFormat="1" ht="15.5">
      <c r="A63" s="124"/>
      <c r="B63" s="130"/>
      <c r="D63" s="126"/>
      <c r="E63" s="127"/>
    </row>
    <row r="64" spans="1:5" s="125" customFormat="1" ht="139.5">
      <c r="A64" s="124"/>
      <c r="B64" s="129" t="s">
        <v>434</v>
      </c>
      <c r="D64" s="126"/>
      <c r="E64" s="127"/>
    </row>
    <row r="65" spans="1:5" s="125" customFormat="1" ht="15.5">
      <c r="A65" s="124"/>
      <c r="B65" s="129"/>
      <c r="D65" s="126"/>
      <c r="E65" s="127"/>
    </row>
    <row r="66" spans="1:5" s="125" customFormat="1" ht="15.5">
      <c r="A66" s="124"/>
      <c r="B66" s="129"/>
      <c r="D66" s="126"/>
      <c r="E66" s="127"/>
    </row>
    <row r="67" spans="1:5" s="125" customFormat="1">
      <c r="A67" s="124"/>
      <c r="B67"/>
      <c r="D67" s="126"/>
      <c r="E67" s="127"/>
    </row>
    <row r="68" spans="1:5" s="125" customFormat="1" ht="15.5">
      <c r="A68" s="124"/>
      <c r="B68" s="128"/>
      <c r="D68" s="126"/>
      <c r="E68" s="127"/>
    </row>
    <row r="69" spans="1:5" s="125" customFormat="1" ht="15.5">
      <c r="A69" s="124"/>
      <c r="B69" s="128"/>
      <c r="D69" s="126"/>
      <c r="E69" s="127"/>
    </row>
    <row r="70" spans="1:5" s="125" customFormat="1">
      <c r="A70" s="124"/>
      <c r="B70"/>
      <c r="D70" s="126"/>
      <c r="E70" s="127"/>
    </row>
    <row r="71" spans="1:5" s="125" customFormat="1" ht="139.5">
      <c r="A71" s="124"/>
      <c r="B71" s="129" t="s">
        <v>435</v>
      </c>
      <c r="D71" s="126"/>
      <c r="E71" s="127"/>
    </row>
    <row r="72" spans="1:5" s="125" customFormat="1" ht="15.5">
      <c r="A72" s="124"/>
      <c r="B72" s="128"/>
      <c r="D72" s="126"/>
      <c r="E72" s="127"/>
    </row>
    <row r="73" spans="1:5" s="125" customFormat="1">
      <c r="A73" s="124"/>
      <c r="B73"/>
      <c r="D73" s="126"/>
      <c r="E73" s="127"/>
    </row>
    <row r="74" spans="1:5" s="125" customFormat="1" ht="15.5">
      <c r="A74" s="124"/>
      <c r="B74" s="128"/>
      <c r="D74" s="126"/>
      <c r="E74" s="127"/>
    </row>
    <row r="75" spans="1:5" s="125" customFormat="1" ht="15.5">
      <c r="A75" s="124"/>
      <c r="B75" s="128" t="s">
        <v>436</v>
      </c>
      <c r="D75" s="126"/>
      <c r="E75" s="127"/>
    </row>
    <row r="76" spans="1:5" s="125" customFormat="1">
      <c r="A76" s="124"/>
      <c r="B76"/>
      <c r="D76" s="126"/>
      <c r="E76" s="127"/>
    </row>
    <row r="77" spans="1:5" s="125" customFormat="1" ht="15.5">
      <c r="A77" s="124"/>
      <c r="B77" s="128"/>
      <c r="D77" s="126"/>
      <c r="E77" s="127"/>
    </row>
    <row r="78" spans="1:5" s="125" customFormat="1" ht="15.5">
      <c r="A78" s="124"/>
      <c r="B78" s="128"/>
      <c r="D78" s="126"/>
      <c r="E78" s="127"/>
    </row>
    <row r="79" spans="1:5" s="125" customFormat="1">
      <c r="A79" s="124"/>
      <c r="B79" s="131"/>
      <c r="D79" s="126"/>
      <c r="E79" s="127"/>
    </row>
    <row r="80" spans="1:5" s="125" customFormat="1" ht="201.5">
      <c r="A80" s="124"/>
      <c r="B80" s="132" t="s">
        <v>437</v>
      </c>
      <c r="D80" s="126"/>
      <c r="E80" s="127"/>
    </row>
    <row r="81" spans="1:5" s="125" customFormat="1" ht="15.5">
      <c r="A81" s="124"/>
      <c r="B81" s="128"/>
      <c r="D81" s="126"/>
      <c r="E81" s="127"/>
    </row>
    <row r="82" spans="1:5" s="125" customFormat="1" ht="15.5">
      <c r="A82" s="124"/>
      <c r="B82" s="128" t="s">
        <v>438</v>
      </c>
      <c r="D82" s="126"/>
      <c r="E82" s="127"/>
    </row>
    <row r="83" spans="1:5" s="125" customFormat="1" ht="16.5">
      <c r="A83" s="124"/>
      <c r="B83" s="133" t="s">
        <v>439</v>
      </c>
      <c r="D83" s="126"/>
      <c r="E83" s="127"/>
    </row>
    <row r="84" spans="1:5" s="125" customFormat="1" ht="15.5">
      <c r="A84" s="124"/>
      <c r="B84" s="128"/>
      <c r="D84" s="126"/>
      <c r="E84" s="127"/>
    </row>
    <row r="85" spans="1:5" s="125" customFormat="1" ht="15.5">
      <c r="A85" s="124"/>
      <c r="B85" s="128"/>
      <c r="D85" s="126"/>
      <c r="E85" s="127"/>
    </row>
    <row r="89" spans="1:5">
      <c r="A89" t="s">
        <v>440</v>
      </c>
    </row>
    <row r="94" spans="1:5">
      <c r="A94" t="s">
        <v>441</v>
      </c>
    </row>
    <row r="142" spans="1:1">
      <c r="A142" t="s">
        <v>442</v>
      </c>
    </row>
    <row r="187" spans="1:1">
      <c r="A187" t="s">
        <v>443</v>
      </c>
    </row>
  </sheetData>
  <hyperlinks>
    <hyperlink ref="G2" r:id="rId1"/>
    <hyperlink ref="B83" r:id="rId2"/>
  </hyperlinks>
  <pageMargins left="0.7" right="0.7" top="0.75" bottom="0.75" header="0.3" footer="0.3"/>
  <pageSetup orientation="portrait" r:id="rId3"/>
  <drawing r:id="rId4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"/>
  <sheetViews>
    <sheetView zoomScale="80" zoomScaleNormal="80" workbookViewId="0">
      <selection activeCell="N10" sqref="N10"/>
    </sheetView>
  </sheetViews>
  <sheetFormatPr defaultRowHeight="12.5"/>
  <cols>
    <col min="1" max="1" width="14" bestFit="1" customWidth="1"/>
    <col min="3" max="3" width="11.90625" customWidth="1"/>
    <col min="4" max="4" width="12.36328125" customWidth="1"/>
    <col min="5" max="5" width="11.90625" customWidth="1"/>
    <col min="7" max="7" width="10.54296875" customWidth="1"/>
    <col min="8" max="8" width="12.6328125" bestFit="1" customWidth="1"/>
    <col min="10" max="10" width="12.54296875" customWidth="1"/>
  </cols>
  <sheetData>
    <row r="1" spans="1:10" ht="13">
      <c r="A1" s="237" t="s">
        <v>9</v>
      </c>
      <c r="B1" s="237"/>
      <c r="C1" s="237"/>
      <c r="D1" s="237"/>
      <c r="E1" s="237"/>
      <c r="F1" s="237"/>
      <c r="G1" s="237"/>
      <c r="H1" s="237"/>
      <c r="I1" s="237"/>
      <c r="J1" s="237"/>
    </row>
    <row r="2" spans="1:10" ht="13">
      <c r="A2" s="237" t="s">
        <v>10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0" ht="13">
      <c r="A3" s="244" t="s">
        <v>24</v>
      </c>
      <c r="B3" s="244"/>
      <c r="C3" s="244"/>
      <c r="D3" s="244" t="s">
        <v>19</v>
      </c>
      <c r="E3" s="244"/>
      <c r="F3" s="244"/>
      <c r="G3" s="244"/>
      <c r="H3" s="244"/>
      <c r="I3" s="244"/>
      <c r="J3" s="244"/>
    </row>
    <row r="4" spans="1:10" ht="13.5" thickBot="1">
      <c r="A4" s="8"/>
      <c r="B4" s="8"/>
      <c r="C4" s="8"/>
      <c r="D4" s="8"/>
      <c r="E4" s="8"/>
      <c r="F4" s="8"/>
      <c r="G4" s="15"/>
      <c r="H4" s="8"/>
      <c r="I4" s="8"/>
      <c r="J4" s="8"/>
    </row>
    <row r="5" spans="1:10" ht="27" customHeight="1" thickBot="1">
      <c r="A5" s="248" t="s">
        <v>11</v>
      </c>
      <c r="B5" s="249"/>
      <c r="C5" s="249"/>
      <c r="D5" s="249"/>
      <c r="E5" s="249"/>
      <c r="F5" s="249"/>
      <c r="G5" s="250"/>
      <c r="H5" s="238" t="s">
        <v>102</v>
      </c>
      <c r="I5" s="239"/>
      <c r="J5" s="240"/>
    </row>
    <row r="6" spans="1:10" ht="36" customHeight="1" thickBot="1">
      <c r="A6" s="245" t="s">
        <v>463</v>
      </c>
      <c r="B6" s="246"/>
      <c r="C6" s="246"/>
      <c r="D6" s="246"/>
      <c r="E6" s="246"/>
      <c r="F6" s="246"/>
      <c r="G6" s="247"/>
      <c r="H6" s="241" t="s">
        <v>16</v>
      </c>
      <c r="I6" s="242"/>
      <c r="J6" s="243"/>
    </row>
    <row r="7" spans="1:10" ht="20.25" customHeight="1">
      <c r="A7" s="204" t="s">
        <v>85</v>
      </c>
      <c r="B7" s="205"/>
      <c r="C7" s="205"/>
      <c r="D7" s="205"/>
      <c r="E7" s="205"/>
      <c r="F7" s="205"/>
      <c r="G7" s="205"/>
      <c r="H7" s="205"/>
      <c r="I7" s="205"/>
      <c r="J7" s="206"/>
    </row>
    <row r="8" spans="1:10" ht="13.5" customHeight="1" thickBot="1">
      <c r="A8" s="210"/>
      <c r="B8" s="211"/>
      <c r="C8" s="211"/>
      <c r="D8" s="211"/>
      <c r="E8" s="211"/>
      <c r="F8" s="211"/>
      <c r="G8" s="211"/>
      <c r="H8" s="211"/>
      <c r="I8" s="211"/>
      <c r="J8" s="212"/>
    </row>
    <row r="9" spans="1:10" ht="39" customHeight="1" thickBot="1">
      <c r="A9" s="251" t="s">
        <v>7</v>
      </c>
      <c r="B9" s="252"/>
      <c r="C9" s="253"/>
      <c r="D9" s="12" t="s">
        <v>14</v>
      </c>
      <c r="E9" s="13" t="s">
        <v>13</v>
      </c>
      <c r="F9" s="14" t="s">
        <v>8</v>
      </c>
      <c r="G9" s="16" t="s">
        <v>91</v>
      </c>
      <c r="H9" s="234" t="s">
        <v>76</v>
      </c>
      <c r="I9" s="235"/>
      <c r="J9" s="236"/>
    </row>
    <row r="10" spans="1:10" ht="64.5" customHeight="1" thickBot="1">
      <c r="A10" s="231" t="s">
        <v>77</v>
      </c>
      <c r="B10" s="232"/>
      <c r="C10" s="233"/>
      <c r="D10" s="7"/>
      <c r="E10" s="7" t="s">
        <v>81</v>
      </c>
      <c r="F10" s="10">
        <f>'NTOP-FIC-NP-NC-NCO'!C104</f>
        <v>4</v>
      </c>
      <c r="G10" s="79" t="str">
        <f>IF(F10&gt;1, "Indeplinit", "Critriul nu este indeplinit")</f>
        <v>Indeplinit</v>
      </c>
      <c r="H10" s="201">
        <f>IF(H6="Profesor",F10/4,IF(H6="Conferentiar",F10/2,IF(H6="Sef de lucrari",F10/(0.8*2),F10/(0.5*2))))</f>
        <v>1</v>
      </c>
      <c r="I10" s="202"/>
      <c r="J10" s="203"/>
    </row>
    <row r="11" spans="1:10" ht="74.25" customHeight="1" thickBot="1">
      <c r="A11" s="231" t="s">
        <v>78</v>
      </c>
      <c r="B11" s="232"/>
      <c r="C11" s="233"/>
      <c r="D11" s="7"/>
      <c r="E11" s="7" t="s">
        <v>82</v>
      </c>
      <c r="F11" s="120">
        <f>'NTOP-FIC-NP-NC-NCO'!D104</f>
        <v>64.533710173160131</v>
      </c>
      <c r="G11" s="79" t="str">
        <f>IF(F11&gt;1, "Indeplinit", "Critriul nu este indeplinit")</f>
        <v>Indeplinit</v>
      </c>
      <c r="H11" s="201">
        <f>IF(H6="Profesor",F11/30,IF(H6="Conferentiar",F11/15,IF(H6="Sef de lucrari",F11/(0.8*15),F11/(0.5*15))))</f>
        <v>2.1511236724386711</v>
      </c>
      <c r="I11" s="202"/>
      <c r="J11" s="203"/>
    </row>
    <row r="12" spans="1:10" ht="51.75" customHeight="1" thickBot="1">
      <c r="A12" s="231" t="s">
        <v>79</v>
      </c>
      <c r="B12" s="232"/>
      <c r="C12" s="233"/>
      <c r="D12" s="7"/>
      <c r="E12" s="7" t="s">
        <v>15</v>
      </c>
      <c r="F12" s="10">
        <f>'NTOP-FIC-NP-NC-NCO'!E104</f>
        <v>33</v>
      </c>
      <c r="G12" s="79" t="str">
        <f>IF(F12&gt;1, "Indeplinit", "Critriul nu este indeplinit")</f>
        <v>Indeplinit</v>
      </c>
      <c r="H12" s="201">
        <f>IF(H6="Profesor",F12/20,IF(H6="Conferentiar",F12/10,IF(H6="Sef de lucrari",F12/(0.8*10),F12/(0.5*10))))</f>
        <v>1.65</v>
      </c>
      <c r="I12" s="202"/>
      <c r="J12" s="203"/>
    </row>
    <row r="13" spans="1:10" ht="64.5" customHeight="1" thickBot="1">
      <c r="A13" s="231" t="s">
        <v>80</v>
      </c>
      <c r="B13" s="232"/>
      <c r="C13" s="233"/>
      <c r="D13" s="7"/>
      <c r="E13" s="7" t="s">
        <v>83</v>
      </c>
      <c r="F13" s="10">
        <f>'NTOP-FIC-NP-NC-NCO'!F104</f>
        <v>290</v>
      </c>
      <c r="G13" s="79" t="str">
        <f>IF(F13&gt;1, "Indeplinit", "Critriul nu este indeplinit")</f>
        <v>Indeplinit</v>
      </c>
      <c r="H13" s="201">
        <f>IF(H6="Profesor",F13/120,IF(H6="Conferentiar",F13/50,IF(H6="Sef de lucrari",F13/(0.8*50),F13/(0.5*50))))</f>
        <v>2.4166666666666665</v>
      </c>
      <c r="I13" s="202"/>
      <c r="J13" s="203"/>
    </row>
    <row r="14" spans="1:10" ht="64.5" customHeight="1" thickBot="1">
      <c r="A14" s="225" t="s">
        <v>384</v>
      </c>
      <c r="B14" s="226"/>
      <c r="C14" s="227"/>
      <c r="D14" s="75"/>
      <c r="E14" s="75" t="s">
        <v>84</v>
      </c>
      <c r="F14" s="76">
        <f>'NTOP-FIC-NP-NC-NCO'!G104</f>
        <v>2</v>
      </c>
      <c r="G14" s="79" t="str">
        <f>IF(F14&gt;=1, "Indeplinit", "Critriul nu este indeplinit")</f>
        <v>Indeplinit</v>
      </c>
      <c r="H14" s="228">
        <f>IF(H6="Profesor",F14/1,IF(H6="Conferentiar",F14/1,IF(H6="Sef de lucrari",F14/(0.8*1),F14/(0.5*1))))</f>
        <v>2</v>
      </c>
      <c r="I14" s="229"/>
      <c r="J14" s="230"/>
    </row>
    <row r="15" spans="1:10" ht="12.75" customHeight="1">
      <c r="A15" s="204" t="s">
        <v>71</v>
      </c>
      <c r="B15" s="205"/>
      <c r="C15" s="206"/>
      <c r="D15" s="213"/>
      <c r="E15" s="214"/>
      <c r="F15" s="215"/>
      <c r="G15" s="222" t="s">
        <v>101</v>
      </c>
      <c r="H15" s="77"/>
      <c r="I15" s="51"/>
      <c r="J15" s="52"/>
    </row>
    <row r="16" spans="1:10" ht="13.5" customHeight="1">
      <c r="A16" s="207"/>
      <c r="B16" s="208"/>
      <c r="C16" s="209"/>
      <c r="D16" s="216"/>
      <c r="E16" s="217"/>
      <c r="F16" s="218"/>
      <c r="G16" s="223"/>
      <c r="H16" s="254" t="s">
        <v>462</v>
      </c>
      <c r="I16" s="74"/>
      <c r="J16" s="78"/>
    </row>
    <row r="17" spans="1:10" ht="20.5" thickBot="1">
      <c r="A17" s="210"/>
      <c r="B17" s="211"/>
      <c r="C17" s="212"/>
      <c r="D17" s="219"/>
      <c r="E17" s="220"/>
      <c r="F17" s="221"/>
      <c r="G17" s="224"/>
      <c r="H17" s="53"/>
      <c r="I17" s="53"/>
      <c r="J17" s="54"/>
    </row>
    <row r="18" spans="1:10">
      <c r="A18" s="9"/>
      <c r="B18" s="9"/>
      <c r="C18" s="9"/>
      <c r="D18" s="9"/>
      <c r="E18" s="9"/>
      <c r="F18" s="9"/>
      <c r="G18" s="9"/>
      <c r="H18" s="9"/>
      <c r="I18" s="9"/>
      <c r="J18" s="9"/>
    </row>
    <row r="19" spans="1:10">
      <c r="A19" s="9"/>
      <c r="B19" s="9"/>
      <c r="C19" s="9"/>
      <c r="D19" s="9"/>
      <c r="E19" s="9"/>
      <c r="F19" s="9"/>
      <c r="G19" s="9"/>
      <c r="H19" s="9"/>
      <c r="I19" s="9"/>
      <c r="J19" s="9"/>
    </row>
    <row r="20" spans="1:10">
      <c r="A20" s="9"/>
      <c r="B20" s="9"/>
      <c r="C20" s="9"/>
      <c r="D20" s="9"/>
      <c r="E20" s="9"/>
      <c r="F20" s="9"/>
      <c r="G20" s="9"/>
      <c r="H20" s="9"/>
      <c r="I20" s="9"/>
      <c r="J20" s="9"/>
    </row>
    <row r="21" spans="1:10">
      <c r="A21" s="9"/>
      <c r="B21" s="9"/>
      <c r="C21" s="9"/>
      <c r="D21" s="9"/>
      <c r="E21" s="9"/>
      <c r="F21" s="9"/>
      <c r="G21" s="9"/>
      <c r="H21" s="9"/>
      <c r="I21" s="9"/>
      <c r="J21" s="9"/>
    </row>
    <row r="34" spans="1:1">
      <c r="A34" s="2"/>
    </row>
    <row r="35" spans="1:1">
      <c r="A35" s="2"/>
    </row>
    <row r="36" spans="1:1">
      <c r="A36" s="2"/>
    </row>
    <row r="37" spans="1:1">
      <c r="A37" s="2"/>
    </row>
  </sheetData>
  <sheetProtection selectLockedCells="1" selectUnlockedCells="1"/>
  <mergeCells count="24">
    <mergeCell ref="H9:J9"/>
    <mergeCell ref="A1:J1"/>
    <mergeCell ref="A2:J2"/>
    <mergeCell ref="H5:J5"/>
    <mergeCell ref="H6:J6"/>
    <mergeCell ref="A3:C3"/>
    <mergeCell ref="D3:J3"/>
    <mergeCell ref="A7:J8"/>
    <mergeCell ref="A6:G6"/>
    <mergeCell ref="A5:G5"/>
    <mergeCell ref="A9:C9"/>
    <mergeCell ref="H10:J10"/>
    <mergeCell ref="H11:J11"/>
    <mergeCell ref="H12:J12"/>
    <mergeCell ref="A15:C17"/>
    <mergeCell ref="D15:F17"/>
    <mergeCell ref="G15:G17"/>
    <mergeCell ref="A14:C14"/>
    <mergeCell ref="H13:J13"/>
    <mergeCell ref="H14:J14"/>
    <mergeCell ref="A13:C13"/>
    <mergeCell ref="A12:C12"/>
    <mergeCell ref="A11:C11"/>
    <mergeCell ref="A10:C10"/>
  </mergeCells>
  <dataValidations count="1">
    <dataValidation type="list" allowBlank="1" showInputMessage="1" showErrorMessage="1" sqref="D3:J3">
      <formula1>Departamente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Definitii!$A$39:$A$42</xm:f>
          </x14:formula1>
          <xm:sqref>H6:J6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Definitii</vt:lpstr>
      <vt:lpstr>Anexa nr 8</vt:lpstr>
      <vt:lpstr>NTOP-FIC-NP-NC-NCO</vt:lpstr>
      <vt:lpstr>NCO</vt:lpstr>
      <vt:lpstr>Fisa indeplinire standarde min</vt:lpstr>
      <vt:lpstr>Departamente</vt:lpstr>
    </vt:vector>
  </TitlesOfParts>
  <Company>tsocm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Ioan Calinescu</dc:creator>
  <cp:lastModifiedBy>DIV</cp:lastModifiedBy>
  <cp:lastPrinted>2018-09-18T13:03:08Z</cp:lastPrinted>
  <dcterms:created xsi:type="dcterms:W3CDTF">2011-11-09T07:06:54Z</dcterms:created>
  <dcterms:modified xsi:type="dcterms:W3CDTF">2020-11-24T06:57:03Z</dcterms:modified>
</cp:coreProperties>
</file>